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Energy\"/>
    </mc:Choice>
  </mc:AlternateContent>
  <xr:revisionPtr revIDLastSave="0" documentId="13_ncr:1_{CB67BD5C-7356-40C2-8D7E-45C996ACDCD5}" xr6:coauthVersionLast="47" xr6:coauthVersionMax="47" xr10:uidLastSave="{00000000-0000-0000-0000-000000000000}"/>
  <workbookProtection workbookAlgorithmName="SHA-512" workbookHashValue="+UdDyWs01rYK0s/ActWvswEumIIqZwlSJQ9jqBigmrfhaDWs8Lgc0CwdWZIF/vZnu9yubUEKl85I7Y3Cz8w5ag==" workbookSaltValue="1ybLsAQrYWnJYsBzGvsa8w==" workbookSpinCount="100000" lockStructure="1"/>
  <bookViews>
    <workbookView xWindow="28680" yWindow="-120" windowWidth="29040" windowHeight="1599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'DC21'!$A$1:$AA$43</definedName>
    <definedName name="_xlnm.Print_Area" localSheetId="14">'DC22'!$A$1:$AA$43</definedName>
    <definedName name="_xlnm.Print_Area" localSheetId="18">'DC23'!$A$1:$AA$43</definedName>
    <definedName name="_xlnm.Print_Area" localSheetId="23">'DC24'!$A$1:$AA$43</definedName>
    <definedName name="_xlnm.Print_Area" localSheetId="27">'DC25'!$A$1:$AA$43</definedName>
    <definedName name="_xlnm.Print_Area" localSheetId="33">'DC26'!$A$1:$AA$43</definedName>
    <definedName name="_xlnm.Print_Area" localSheetId="38">'DC27'!$A$1:$AA$43</definedName>
    <definedName name="_xlnm.Print_Area" localSheetId="44">'DC28'!$A$1:$AA$43</definedName>
    <definedName name="_xlnm.Print_Area" localSheetId="49">'DC29'!$A$1:$AA$43</definedName>
    <definedName name="_xlnm.Print_Area" localSheetId="54">'DC43'!$A$1:$AA$43</definedName>
    <definedName name="_xlnm.Print_Area" localSheetId="1">ETH!$A$1:$AA$43</definedName>
    <definedName name="_xlnm.Print_Area" localSheetId="2">'KZN212'!$A$1:$AA$43</definedName>
    <definedName name="_xlnm.Print_Area" localSheetId="3">'KZN213'!$A$1:$AA$43</definedName>
    <definedName name="_xlnm.Print_Area" localSheetId="4">'KZN214'!$A$1:$AA$43</definedName>
    <definedName name="_xlnm.Print_Area" localSheetId="5">'KZN216'!$A$1:$AA$43</definedName>
    <definedName name="_xlnm.Print_Area" localSheetId="7">'KZN221'!$A$1:$AA$43</definedName>
    <definedName name="_xlnm.Print_Area" localSheetId="8">'KZN222'!$A$1:$AA$43</definedName>
    <definedName name="_xlnm.Print_Area" localSheetId="9">'KZN223'!$A$1:$AA$43</definedName>
    <definedName name="_xlnm.Print_Area" localSheetId="10">'KZN224'!$A$1:$AA$43</definedName>
    <definedName name="_xlnm.Print_Area" localSheetId="11">'KZN225'!$A$1:$AA$43</definedName>
    <definedName name="_xlnm.Print_Area" localSheetId="12">'KZN226'!$A$1:$AA$43</definedName>
    <definedName name="_xlnm.Print_Area" localSheetId="13">'KZN227'!$A$1:$AA$43</definedName>
    <definedName name="_xlnm.Print_Area" localSheetId="15">'KZN235'!$A$1:$AA$43</definedName>
    <definedName name="_xlnm.Print_Area" localSheetId="16">'KZN237'!$A$1:$AA$43</definedName>
    <definedName name="_xlnm.Print_Area" localSheetId="17">'KZN238'!$A$1:$AA$43</definedName>
    <definedName name="_xlnm.Print_Area" localSheetId="19">'KZN241'!$A$1:$AA$43</definedName>
    <definedName name="_xlnm.Print_Area" localSheetId="20">'KZN242'!$A$1:$AA$43</definedName>
    <definedName name="_xlnm.Print_Area" localSheetId="21">'KZN244'!$A$1:$AA$43</definedName>
    <definedName name="_xlnm.Print_Area" localSheetId="22">'KZN245'!$A$1:$AA$43</definedName>
    <definedName name="_xlnm.Print_Area" localSheetId="24">'KZN252'!$A$1:$AA$43</definedName>
    <definedName name="_xlnm.Print_Area" localSheetId="25">'KZN253'!$A$1:$AA$43</definedName>
    <definedName name="_xlnm.Print_Area" localSheetId="26">'KZN254'!$A$1:$AA$43</definedName>
    <definedName name="_xlnm.Print_Area" localSheetId="28">'KZN261'!$A$1:$AA$43</definedName>
    <definedName name="_xlnm.Print_Area" localSheetId="29">'KZN262'!$A$1:$AA$43</definedName>
    <definedName name="_xlnm.Print_Area" localSheetId="30">'KZN263'!$A$1:$AA$43</definedName>
    <definedName name="_xlnm.Print_Area" localSheetId="31">'KZN265'!$A$1:$AA$43</definedName>
    <definedName name="_xlnm.Print_Area" localSheetId="32">'KZN266'!$A$1:$AA$43</definedName>
    <definedName name="_xlnm.Print_Area" localSheetId="34">'KZN271'!$A$1:$AA$43</definedName>
    <definedName name="_xlnm.Print_Area" localSheetId="35">'KZN272'!$A$1:$AA$43</definedName>
    <definedName name="_xlnm.Print_Area" localSheetId="36">'KZN275'!$A$1:$AA$43</definedName>
    <definedName name="_xlnm.Print_Area" localSheetId="37">'KZN276'!$A$1:$AA$43</definedName>
    <definedName name="_xlnm.Print_Area" localSheetId="39">'KZN281'!$A$1:$AA$43</definedName>
    <definedName name="_xlnm.Print_Area" localSheetId="40">'KZN282'!$A$1:$AA$43</definedName>
    <definedName name="_xlnm.Print_Area" localSheetId="41">'KZN284'!$A$1:$AA$43</definedName>
    <definedName name="_xlnm.Print_Area" localSheetId="42">'KZN285'!$A$1:$AA$43</definedName>
    <definedName name="_xlnm.Print_Area" localSheetId="43">'KZN286'!$A$1:$AA$43</definedName>
    <definedName name="_xlnm.Print_Area" localSheetId="45">'KZN291'!$A$1:$AA$43</definedName>
    <definedName name="_xlnm.Print_Area" localSheetId="46">'KZN292'!$A$1:$AA$43</definedName>
    <definedName name="_xlnm.Print_Area" localSheetId="47">'KZN293'!$A$1:$AA$43</definedName>
    <definedName name="_xlnm.Print_Area" localSheetId="48">'KZN294'!$A$1:$AA$43</definedName>
    <definedName name="_xlnm.Print_Area" localSheetId="50">'KZN433'!$A$1:$AA$43</definedName>
    <definedName name="_xlnm.Print_Area" localSheetId="51">'KZN434'!$A$1:$AA$43</definedName>
    <definedName name="_xlnm.Print_Area" localSheetId="52">'KZN435'!$A$1:$AA$43</definedName>
    <definedName name="_xlnm.Print_Area" localSheetId="53">'KZN436'!$A$1:$AA$43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Z39" i="4"/>
  <c r="Z39" i="6"/>
  <c r="Y39" i="6"/>
  <c r="Z39" i="7"/>
  <c r="Z39" i="8"/>
  <c r="Z39" i="9"/>
  <c r="Z39" i="10"/>
  <c r="Y39" i="10"/>
  <c r="Z39" i="11"/>
  <c r="Z39" i="12"/>
  <c r="Z39" i="13"/>
  <c r="Z39" i="14"/>
  <c r="Z39" i="15"/>
  <c r="Z39" i="16"/>
  <c r="Z39" i="17"/>
  <c r="Z39" i="18"/>
  <c r="Y39" i="18"/>
  <c r="Z39" i="19"/>
  <c r="Z39" i="20"/>
  <c r="Z39" i="21"/>
  <c r="Z39" i="22"/>
  <c r="Z39" i="23"/>
  <c r="Z39" i="24"/>
  <c r="Z39" i="25"/>
  <c r="Z39" i="26"/>
  <c r="Y39" i="26"/>
  <c r="Z39" i="27"/>
  <c r="Z39" i="28"/>
  <c r="Z39" i="29"/>
  <c r="Z39" i="30"/>
  <c r="Y39" i="30"/>
  <c r="Z39" i="31"/>
  <c r="Y39" i="31"/>
  <c r="Z39" i="32"/>
  <c r="Z39" i="33"/>
  <c r="Z39" i="34"/>
  <c r="Y39" i="34"/>
  <c r="Z39" i="35"/>
  <c r="Z39" i="36"/>
  <c r="Z39" i="37"/>
  <c r="Z39" i="38"/>
  <c r="Z39" i="39"/>
  <c r="Y39" i="39"/>
  <c r="Z39" i="41"/>
  <c r="Z39" i="42"/>
  <c r="Y39" i="42"/>
  <c r="Z39" i="43"/>
  <c r="Z39" i="44"/>
  <c r="Z39" i="45"/>
  <c r="Z39" i="46"/>
  <c r="Z39" i="47"/>
  <c r="Y39" i="47"/>
  <c r="Z39" i="48"/>
  <c r="Z39" i="49"/>
  <c r="Z39" i="50"/>
  <c r="Z39" i="51"/>
  <c r="Y39" i="52"/>
  <c r="Z39" i="52" s="1"/>
  <c r="Z39" i="53"/>
  <c r="Z39" i="54"/>
  <c r="Z39" i="55"/>
  <c r="Y39" i="55"/>
  <c r="Z39" i="1"/>
  <c r="W39" i="2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J39" i="6"/>
  <c r="W39" i="7"/>
  <c r="Y39" i="7" s="1"/>
  <c r="J39" i="7"/>
  <c r="W39" i="8"/>
  <c r="Y39" i="8" s="1"/>
  <c r="J39" i="8"/>
  <c r="W39" i="9"/>
  <c r="Y39" i="9" s="1"/>
  <c r="J39" i="9"/>
  <c r="W39" i="10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J39" i="26"/>
  <c r="W39" i="27"/>
  <c r="Y39" i="27" s="1"/>
  <c r="J39" i="27"/>
  <c r="W39" i="28"/>
  <c r="Y39" i="28" s="1"/>
  <c r="J39" i="28"/>
  <c r="W39" i="29"/>
  <c r="Y39" i="29" s="1"/>
  <c r="J39" i="29"/>
  <c r="W39" i="30"/>
  <c r="J39" i="30"/>
  <c r="W39" i="31"/>
  <c r="J39" i="31"/>
  <c r="W39" i="32"/>
  <c r="Y39" i="32" s="1"/>
  <c r="J39" i="32"/>
  <c r="W39" i="33"/>
  <c r="Y39" i="33" s="1"/>
  <c r="J39" i="33"/>
  <c r="W39" i="34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J39" i="39"/>
  <c r="W39" i="40"/>
  <c r="Y39" i="40" s="1"/>
  <c r="Z39" i="40" s="1"/>
  <c r="J39" i="40"/>
  <c r="W39" i="41"/>
  <c r="Y39" i="41" s="1"/>
  <c r="J39" i="41"/>
  <c r="W39" i="42"/>
  <c r="J39" i="42"/>
  <c r="W39" i="43"/>
  <c r="Y39" i="43" s="1"/>
  <c r="J39" i="43"/>
  <c r="W39" i="44"/>
  <c r="Y39" i="44" s="1"/>
  <c r="J39" i="44"/>
  <c r="W39" i="45"/>
  <c r="Y39" i="45" s="1"/>
  <c r="J39" i="45"/>
  <c r="W39" i="46"/>
  <c r="Y39" i="46" s="1"/>
  <c r="J39" i="46"/>
  <c r="W39" i="47"/>
  <c r="J39" i="47"/>
  <c r="W39" i="48"/>
  <c r="Y39" i="48" s="1"/>
  <c r="J39" i="48"/>
  <c r="W39" i="49"/>
  <c r="Y39" i="49" s="1"/>
  <c r="J39" i="49"/>
  <c r="W39" i="50"/>
  <c r="Y39" i="50" s="1"/>
  <c r="J39" i="50"/>
  <c r="W39" i="51"/>
  <c r="Y39" i="51" s="1"/>
  <c r="J39" i="51"/>
  <c r="W39" i="52"/>
  <c r="J39" i="52"/>
  <c r="W39" i="53"/>
  <c r="Y39" i="53" s="1"/>
  <c r="J39" i="53"/>
  <c r="W39" i="54"/>
  <c r="Y39" i="54" s="1"/>
  <c r="J39" i="54"/>
  <c r="W39" i="55"/>
  <c r="J39" i="55"/>
  <c r="W39" i="1"/>
  <c r="Y39" i="1" s="1"/>
  <c r="J39" i="1"/>
  <c r="L38" i="36"/>
  <c r="W38" i="41"/>
  <c r="E38" i="41"/>
  <c r="E40" i="41" s="1"/>
  <c r="K38" i="42"/>
  <c r="J38" i="48"/>
  <c r="Q38" i="53"/>
  <c r="Y38" i="54"/>
  <c r="Y40" i="54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Z36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Z36" i="28"/>
  <c r="Y36" i="28"/>
  <c r="X36" i="28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Z36" i="39"/>
  <c r="Y36" i="39"/>
  <c r="X36" i="39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Z36" i="40"/>
  <c r="Y36" i="40"/>
  <c r="X36" i="40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Z36" i="47"/>
  <c r="Y36" i="47"/>
  <c r="X36" i="47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Z36" i="52"/>
  <c r="Y36" i="52"/>
  <c r="X36" i="52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Z27" i="8" s="1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Z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Z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Z27" i="43"/>
  <c r="Y27" i="43"/>
  <c r="X27" i="43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Z27" i="45" s="1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Z27" i="47" s="1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D38" i="47" s="1"/>
  <c r="D40" i="47" s="1"/>
  <c r="C27" i="47"/>
  <c r="AA27" i="48"/>
  <c r="Z27" i="48"/>
  <c r="Y27" i="48"/>
  <c r="X27" i="48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Z27" i="55" s="1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W17" i="2"/>
  <c r="W38" i="2" s="1"/>
  <c r="V17" i="2"/>
  <c r="U17" i="2"/>
  <c r="U38" i="2" s="1"/>
  <c r="T17" i="2"/>
  <c r="T38" i="2" s="1"/>
  <c r="S17" i="2"/>
  <c r="R17" i="2"/>
  <c r="R38" i="2" s="1"/>
  <c r="Q17" i="2"/>
  <c r="P17" i="2"/>
  <c r="P38" i="2" s="1"/>
  <c r="O17" i="2"/>
  <c r="O38" i="2" s="1"/>
  <c r="N17" i="2"/>
  <c r="M17" i="2"/>
  <c r="M38" i="2" s="1"/>
  <c r="L17" i="2"/>
  <c r="L38" i="2" s="1"/>
  <c r="K17" i="2"/>
  <c r="J17" i="2"/>
  <c r="J38" i="2" s="1"/>
  <c r="I17" i="2"/>
  <c r="H17" i="2"/>
  <c r="H38" i="2" s="1"/>
  <c r="G17" i="2"/>
  <c r="G38" i="2" s="1"/>
  <c r="G40" i="2" s="1"/>
  <c r="H39" i="2" s="1"/>
  <c r="F17" i="2"/>
  <c r="E17" i="2"/>
  <c r="E38" i="2" s="1"/>
  <c r="E40" i="2" s="1"/>
  <c r="D17" i="2"/>
  <c r="D38" i="2" s="1"/>
  <c r="D40" i="2" s="1"/>
  <c r="C17" i="2"/>
  <c r="AA17" i="3"/>
  <c r="AA38" i="3" s="1"/>
  <c r="AA40" i="3" s="1"/>
  <c r="Y17" i="3"/>
  <c r="X17" i="3"/>
  <c r="X38" i="3" s="1"/>
  <c r="W17" i="3"/>
  <c r="V17" i="3"/>
  <c r="U17" i="3"/>
  <c r="U38" i="3" s="1"/>
  <c r="T17" i="3"/>
  <c r="S17" i="3"/>
  <c r="S38" i="3" s="1"/>
  <c r="R17" i="3"/>
  <c r="R38" i="3" s="1"/>
  <c r="Q17" i="3"/>
  <c r="Q38" i="3" s="1"/>
  <c r="P17" i="3"/>
  <c r="P38" i="3" s="1"/>
  <c r="O17" i="3"/>
  <c r="N17" i="3"/>
  <c r="M17" i="3"/>
  <c r="M38" i="3" s="1"/>
  <c r="L17" i="3"/>
  <c r="K17" i="3"/>
  <c r="K38" i="3" s="1"/>
  <c r="J17" i="3"/>
  <c r="J38" i="3" s="1"/>
  <c r="I17" i="3"/>
  <c r="I38" i="3" s="1"/>
  <c r="H17" i="3"/>
  <c r="H38" i="3" s="1"/>
  <c r="G17" i="3"/>
  <c r="F17" i="3"/>
  <c r="E17" i="3"/>
  <c r="E38" i="3" s="1"/>
  <c r="E40" i="3" s="1"/>
  <c r="D17" i="3"/>
  <c r="C17" i="3"/>
  <c r="C38" i="3" s="1"/>
  <c r="C40" i="3" s="1"/>
  <c r="AA17" i="4"/>
  <c r="AA38" i="4" s="1"/>
  <c r="AA40" i="4" s="1"/>
  <c r="Y17" i="4"/>
  <c r="Y38" i="4" s="1"/>
  <c r="Y40" i="4" s="1"/>
  <c r="X17" i="4"/>
  <c r="X38" i="4" s="1"/>
  <c r="W17" i="4"/>
  <c r="V17" i="4"/>
  <c r="V38" i="4" s="1"/>
  <c r="U17" i="4"/>
  <c r="U38" i="4" s="1"/>
  <c r="T17" i="4"/>
  <c r="S17" i="4"/>
  <c r="S38" i="4" s="1"/>
  <c r="R17" i="4"/>
  <c r="Q17" i="4"/>
  <c r="Q38" i="4" s="1"/>
  <c r="P17" i="4"/>
  <c r="P38" i="4" s="1"/>
  <c r="O17" i="4"/>
  <c r="N17" i="4"/>
  <c r="N38" i="4" s="1"/>
  <c r="M17" i="4"/>
  <c r="M38" i="4" s="1"/>
  <c r="L17" i="4"/>
  <c r="K17" i="4"/>
  <c r="K38" i="4" s="1"/>
  <c r="J17" i="4"/>
  <c r="I17" i="4"/>
  <c r="I38" i="4" s="1"/>
  <c r="H17" i="4"/>
  <c r="H38" i="4" s="1"/>
  <c r="G17" i="4"/>
  <c r="F17" i="4"/>
  <c r="F38" i="4" s="1"/>
  <c r="F40" i="4" s="1"/>
  <c r="E17" i="4"/>
  <c r="E38" i="4" s="1"/>
  <c r="E40" i="4" s="1"/>
  <c r="D17" i="4"/>
  <c r="C17" i="4"/>
  <c r="C38" i="4" s="1"/>
  <c r="C40" i="4" s="1"/>
  <c r="AA17" i="5"/>
  <c r="Y17" i="5"/>
  <c r="Y38" i="5" s="1"/>
  <c r="Y40" i="5" s="1"/>
  <c r="X17" i="5"/>
  <c r="W17" i="5"/>
  <c r="V17" i="5"/>
  <c r="V38" i="5" s="1"/>
  <c r="U17" i="5"/>
  <c r="U38" i="5" s="1"/>
  <c r="T17" i="5"/>
  <c r="S17" i="5"/>
  <c r="S38" i="5" s="1"/>
  <c r="R17" i="5"/>
  <c r="Q17" i="5"/>
  <c r="Q38" i="5" s="1"/>
  <c r="P17" i="5"/>
  <c r="P38" i="5" s="1"/>
  <c r="O17" i="5"/>
  <c r="N17" i="5"/>
  <c r="N38" i="5" s="1"/>
  <c r="M17" i="5"/>
  <c r="M38" i="5" s="1"/>
  <c r="L17" i="5"/>
  <c r="K17" i="5"/>
  <c r="J17" i="5"/>
  <c r="I17" i="5"/>
  <c r="I38" i="5" s="1"/>
  <c r="H17" i="5"/>
  <c r="H38" i="5" s="1"/>
  <c r="G17" i="5"/>
  <c r="F17" i="5"/>
  <c r="F38" i="5" s="1"/>
  <c r="F40" i="5" s="1"/>
  <c r="E17" i="5"/>
  <c r="E38" i="5" s="1"/>
  <c r="E40" i="5" s="1"/>
  <c r="D17" i="5"/>
  <c r="C17" i="5"/>
  <c r="AA17" i="6"/>
  <c r="Z17" i="6"/>
  <c r="Y17" i="6"/>
  <c r="Y38" i="6" s="1"/>
  <c r="Y40" i="6" s="1"/>
  <c r="X17" i="6"/>
  <c r="X38" i="6" s="1"/>
  <c r="W17" i="6"/>
  <c r="W38" i="6" s="1"/>
  <c r="V17" i="6"/>
  <c r="U17" i="6"/>
  <c r="U38" i="6" s="1"/>
  <c r="T17" i="6"/>
  <c r="S17" i="6"/>
  <c r="R17" i="6"/>
  <c r="R38" i="6" s="1"/>
  <c r="Q17" i="6"/>
  <c r="Q38" i="6" s="1"/>
  <c r="P17" i="6"/>
  <c r="P38" i="6" s="1"/>
  <c r="O17" i="6"/>
  <c r="O38" i="6" s="1"/>
  <c r="N17" i="6"/>
  <c r="M17" i="6"/>
  <c r="M38" i="6" s="1"/>
  <c r="L17" i="6"/>
  <c r="K17" i="6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E17" i="6"/>
  <c r="E38" i="6" s="1"/>
  <c r="E40" i="6" s="1"/>
  <c r="D17" i="6"/>
  <c r="C17" i="6"/>
  <c r="AA17" i="7"/>
  <c r="AA38" i="7" s="1"/>
  <c r="AA40" i="7" s="1"/>
  <c r="Y17" i="7"/>
  <c r="Y38" i="7" s="1"/>
  <c r="X17" i="7"/>
  <c r="W17" i="7"/>
  <c r="V17" i="7"/>
  <c r="V38" i="7" s="1"/>
  <c r="U17" i="7"/>
  <c r="T17" i="7"/>
  <c r="S17" i="7"/>
  <c r="S38" i="7" s="1"/>
  <c r="R17" i="7"/>
  <c r="R38" i="7" s="1"/>
  <c r="Q17" i="7"/>
  <c r="Q38" i="7" s="1"/>
  <c r="P17" i="7"/>
  <c r="P38" i="7" s="1"/>
  <c r="O17" i="7"/>
  <c r="N17" i="7"/>
  <c r="N38" i="7" s="1"/>
  <c r="M17" i="7"/>
  <c r="L17" i="7"/>
  <c r="K17" i="7"/>
  <c r="K38" i="7" s="1"/>
  <c r="J17" i="7"/>
  <c r="J38" i="7" s="1"/>
  <c r="I17" i="7"/>
  <c r="I38" i="7" s="1"/>
  <c r="H17" i="7"/>
  <c r="H38" i="7" s="1"/>
  <c r="G17" i="7"/>
  <c r="F17" i="7"/>
  <c r="F38" i="7" s="1"/>
  <c r="F40" i="7" s="1"/>
  <c r="E17" i="7"/>
  <c r="D17" i="7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W38" i="8" s="1"/>
  <c r="V17" i="8"/>
  <c r="V38" i="8" s="1"/>
  <c r="U17" i="8"/>
  <c r="T17" i="8"/>
  <c r="S17" i="8"/>
  <c r="S38" i="8" s="1"/>
  <c r="R17" i="8"/>
  <c r="R38" i="8" s="1"/>
  <c r="Q17" i="8"/>
  <c r="Q38" i="8" s="1"/>
  <c r="P17" i="8"/>
  <c r="O17" i="8"/>
  <c r="O38" i="8" s="1"/>
  <c r="N17" i="8"/>
  <c r="N38" i="8" s="1"/>
  <c r="M17" i="8"/>
  <c r="L17" i="8"/>
  <c r="K17" i="8"/>
  <c r="K38" i="8" s="1"/>
  <c r="J17" i="8"/>
  <c r="J38" i="8" s="1"/>
  <c r="I17" i="8"/>
  <c r="I38" i="8" s="1"/>
  <c r="H17" i="8"/>
  <c r="G17" i="8"/>
  <c r="G38" i="8" s="1"/>
  <c r="G40" i="8" s="1"/>
  <c r="H39" i="8" s="1"/>
  <c r="F17" i="8"/>
  <c r="F38" i="8" s="1"/>
  <c r="F40" i="8" s="1"/>
  <c r="E17" i="8"/>
  <c r="D17" i="8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T17" i="9"/>
  <c r="S17" i="9"/>
  <c r="S38" i="9" s="1"/>
  <c r="R17" i="9"/>
  <c r="R38" i="9" s="1"/>
  <c r="Q17" i="9"/>
  <c r="Q38" i="9" s="1"/>
  <c r="P17" i="9"/>
  <c r="O17" i="9"/>
  <c r="O38" i="9" s="1"/>
  <c r="N17" i="9"/>
  <c r="N38" i="9" s="1"/>
  <c r="M17" i="9"/>
  <c r="L17" i="9"/>
  <c r="K17" i="9"/>
  <c r="K38" i="9" s="1"/>
  <c r="J17" i="9"/>
  <c r="J38" i="9" s="1"/>
  <c r="I17" i="9"/>
  <c r="I38" i="9" s="1"/>
  <c r="H17" i="9"/>
  <c r="G17" i="9"/>
  <c r="G38" i="9" s="1"/>
  <c r="G40" i="9" s="1"/>
  <c r="H39" i="9" s="1"/>
  <c r="F17" i="9"/>
  <c r="F38" i="9" s="1"/>
  <c r="F40" i="9" s="1"/>
  <c r="E17" i="9"/>
  <c r="D17" i="9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T17" i="10"/>
  <c r="S17" i="10"/>
  <c r="S38" i="10" s="1"/>
  <c r="R17" i="10"/>
  <c r="R38" i="10" s="1"/>
  <c r="Q17" i="10"/>
  <c r="Q38" i="10" s="1"/>
  <c r="P17" i="10"/>
  <c r="O17" i="10"/>
  <c r="O38" i="10" s="1"/>
  <c r="N17" i="10"/>
  <c r="N38" i="10" s="1"/>
  <c r="M17" i="10"/>
  <c r="L17" i="10"/>
  <c r="K17" i="10"/>
  <c r="K38" i="10" s="1"/>
  <c r="J17" i="10"/>
  <c r="J38" i="10" s="1"/>
  <c r="I17" i="10"/>
  <c r="I38" i="10" s="1"/>
  <c r="H17" i="10"/>
  <c r="G17" i="10"/>
  <c r="G38" i="10" s="1"/>
  <c r="G40" i="10" s="1"/>
  <c r="H39" i="10" s="1"/>
  <c r="F17" i="10"/>
  <c r="F38" i="10" s="1"/>
  <c r="F40" i="10" s="1"/>
  <c r="E17" i="10"/>
  <c r="D17" i="10"/>
  <c r="C17" i="10"/>
  <c r="C38" i="10" s="1"/>
  <c r="C40" i="10" s="1"/>
  <c r="AA17" i="11"/>
  <c r="AA38" i="11" s="1"/>
  <c r="AA40" i="11" s="1"/>
  <c r="Z17" i="11"/>
  <c r="Y17" i="11"/>
  <c r="X17" i="11"/>
  <c r="X38" i="11" s="1"/>
  <c r="W17" i="11"/>
  <c r="W38" i="11" s="1"/>
  <c r="V17" i="11"/>
  <c r="U17" i="11"/>
  <c r="T17" i="11"/>
  <c r="T38" i="11" s="1"/>
  <c r="S17" i="11"/>
  <c r="S38" i="11" s="1"/>
  <c r="R17" i="11"/>
  <c r="R38" i="11" s="1"/>
  <c r="Q17" i="11"/>
  <c r="P17" i="11"/>
  <c r="P38" i="11" s="1"/>
  <c r="O17" i="11"/>
  <c r="O38" i="11" s="1"/>
  <c r="N17" i="11"/>
  <c r="N38" i="11" s="1"/>
  <c r="M17" i="11"/>
  <c r="L17" i="11"/>
  <c r="L38" i="11" s="1"/>
  <c r="K17" i="11"/>
  <c r="K38" i="11" s="1"/>
  <c r="J17" i="11"/>
  <c r="J38" i="11" s="1"/>
  <c r="I17" i="11"/>
  <c r="H17" i="11"/>
  <c r="H38" i="11" s="1"/>
  <c r="G17" i="11"/>
  <c r="G38" i="11" s="1"/>
  <c r="G40" i="11" s="1"/>
  <c r="H39" i="11" s="1"/>
  <c r="H40" i="11" s="1"/>
  <c r="I39" i="11" s="1"/>
  <c r="F17" i="11"/>
  <c r="E17" i="1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V17" i="12"/>
  <c r="V38" i="12" s="1"/>
  <c r="U17" i="12"/>
  <c r="T17" i="12"/>
  <c r="T38" i="12" s="1"/>
  <c r="S17" i="12"/>
  <c r="S38" i="12" s="1"/>
  <c r="R17" i="12"/>
  <c r="Q17" i="12"/>
  <c r="Q38" i="12" s="1"/>
  <c r="P17" i="12"/>
  <c r="P38" i="12" s="1"/>
  <c r="O17" i="12"/>
  <c r="N17" i="12"/>
  <c r="N38" i="12" s="1"/>
  <c r="M17" i="12"/>
  <c r="L17" i="12"/>
  <c r="L38" i="12" s="1"/>
  <c r="K17" i="12"/>
  <c r="K38" i="12" s="1"/>
  <c r="J17" i="12"/>
  <c r="I17" i="12"/>
  <c r="I38" i="12" s="1"/>
  <c r="H17" i="12"/>
  <c r="H38" i="12" s="1"/>
  <c r="G17" i="12"/>
  <c r="F17" i="12"/>
  <c r="F38" i="12" s="1"/>
  <c r="F40" i="12" s="1"/>
  <c r="E17" i="12"/>
  <c r="D17" i="12"/>
  <c r="D38" i="12" s="1"/>
  <c r="D40" i="12" s="1"/>
  <c r="C17" i="12"/>
  <c r="C38" i="12" s="1"/>
  <c r="C40" i="12" s="1"/>
  <c r="AA17" i="13"/>
  <c r="Y17" i="13"/>
  <c r="Y38" i="13" s="1"/>
  <c r="Y40" i="13" s="1"/>
  <c r="X17" i="13"/>
  <c r="W17" i="13"/>
  <c r="V17" i="13"/>
  <c r="V38" i="13" s="1"/>
  <c r="U17" i="13"/>
  <c r="T17" i="13"/>
  <c r="T38" i="13" s="1"/>
  <c r="S17" i="13"/>
  <c r="S38" i="13" s="1"/>
  <c r="R17" i="13"/>
  <c r="Q17" i="13"/>
  <c r="Q38" i="13" s="1"/>
  <c r="P17" i="13"/>
  <c r="P38" i="13" s="1"/>
  <c r="O17" i="13"/>
  <c r="N17" i="13"/>
  <c r="N38" i="13" s="1"/>
  <c r="M17" i="13"/>
  <c r="L17" i="13"/>
  <c r="L38" i="13" s="1"/>
  <c r="K17" i="13"/>
  <c r="K38" i="13" s="1"/>
  <c r="J17" i="13"/>
  <c r="I17" i="13"/>
  <c r="I38" i="13" s="1"/>
  <c r="H17" i="13"/>
  <c r="H38" i="13" s="1"/>
  <c r="G17" i="13"/>
  <c r="F17" i="13"/>
  <c r="F38" i="13" s="1"/>
  <c r="F40" i="13" s="1"/>
  <c r="E17" i="13"/>
  <c r="D17" i="13"/>
  <c r="D38" i="13" s="1"/>
  <c r="D40" i="13" s="1"/>
  <c r="C17" i="13"/>
  <c r="C38" i="13" s="1"/>
  <c r="C40" i="13" s="1"/>
  <c r="AA17" i="14"/>
  <c r="Y17" i="14"/>
  <c r="Y38" i="14" s="1"/>
  <c r="Y40" i="14" s="1"/>
  <c r="X17" i="14"/>
  <c r="X38" i="14" s="1"/>
  <c r="W17" i="14"/>
  <c r="W38" i="14" s="1"/>
  <c r="V17" i="14"/>
  <c r="V38" i="14" s="1"/>
  <c r="U17" i="14"/>
  <c r="T17" i="14"/>
  <c r="T38" i="14" s="1"/>
  <c r="S17" i="14"/>
  <c r="S38" i="14" s="1"/>
  <c r="R17" i="14"/>
  <c r="Q17" i="14"/>
  <c r="Q38" i="14" s="1"/>
  <c r="P17" i="14"/>
  <c r="P38" i="14" s="1"/>
  <c r="O17" i="14"/>
  <c r="O38" i="14" s="1"/>
  <c r="N17" i="14"/>
  <c r="N38" i="14" s="1"/>
  <c r="M17" i="14"/>
  <c r="L17" i="14"/>
  <c r="L38" i="14" s="1"/>
  <c r="K17" i="14"/>
  <c r="K38" i="14" s="1"/>
  <c r="J17" i="14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D17" i="14"/>
  <c r="D38" i="14" s="1"/>
  <c r="D40" i="14" s="1"/>
  <c r="C17" i="14"/>
  <c r="C38" i="14" s="1"/>
  <c r="C40" i="14" s="1"/>
  <c r="AA17" i="15"/>
  <c r="Y17" i="15"/>
  <c r="Y38" i="15" s="1"/>
  <c r="X17" i="15"/>
  <c r="X38" i="15" s="1"/>
  <c r="X40" i="15" s="1"/>
  <c r="W17" i="15"/>
  <c r="W38" i="15" s="1"/>
  <c r="V17" i="15"/>
  <c r="U17" i="15"/>
  <c r="U38" i="15" s="1"/>
  <c r="T17" i="15"/>
  <c r="T38" i="15" s="1"/>
  <c r="S17" i="15"/>
  <c r="R17" i="15"/>
  <c r="R38" i="15" s="1"/>
  <c r="Q17" i="15"/>
  <c r="Q38" i="15" s="1"/>
  <c r="P17" i="15"/>
  <c r="P38" i="15" s="1"/>
  <c r="O17" i="15"/>
  <c r="O38" i="15" s="1"/>
  <c r="N17" i="15"/>
  <c r="M17" i="15"/>
  <c r="M38" i="15" s="1"/>
  <c r="L17" i="15"/>
  <c r="L38" i="15" s="1"/>
  <c r="K17" i="15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E17" i="15"/>
  <c r="E38" i="15" s="1"/>
  <c r="E40" i="15" s="1"/>
  <c r="D17" i="15"/>
  <c r="D38" i="15" s="1"/>
  <c r="D40" i="15" s="1"/>
  <c r="C17" i="15"/>
  <c r="AA17" i="16"/>
  <c r="AA38" i="16" s="1"/>
  <c r="AA40" i="16" s="1"/>
  <c r="Y17" i="16"/>
  <c r="Y38" i="16" s="1"/>
  <c r="Y40" i="16" s="1"/>
  <c r="X17" i="16"/>
  <c r="X38" i="16" s="1"/>
  <c r="W17" i="16"/>
  <c r="V17" i="16"/>
  <c r="V38" i="16" s="1"/>
  <c r="U17" i="16"/>
  <c r="U38" i="16" s="1"/>
  <c r="T17" i="16"/>
  <c r="S17" i="16"/>
  <c r="S38" i="16" s="1"/>
  <c r="R17" i="16"/>
  <c r="R38" i="16" s="1"/>
  <c r="Q17" i="16"/>
  <c r="Q38" i="16" s="1"/>
  <c r="P17" i="16"/>
  <c r="P38" i="16" s="1"/>
  <c r="O17" i="16"/>
  <c r="N17" i="16"/>
  <c r="N38" i="16" s="1"/>
  <c r="M17" i="16"/>
  <c r="M38" i="16" s="1"/>
  <c r="L17" i="16"/>
  <c r="K17" i="16"/>
  <c r="K38" i="16" s="1"/>
  <c r="J17" i="16"/>
  <c r="J38" i="16" s="1"/>
  <c r="I17" i="16"/>
  <c r="I38" i="16" s="1"/>
  <c r="H17" i="16"/>
  <c r="H38" i="16" s="1"/>
  <c r="G17" i="16"/>
  <c r="F17" i="16"/>
  <c r="F38" i="16" s="1"/>
  <c r="F40" i="16" s="1"/>
  <c r="E17" i="16"/>
  <c r="E38" i="16" s="1"/>
  <c r="E40" i="16" s="1"/>
  <c r="D17" i="16"/>
  <c r="C17" i="16"/>
  <c r="C38" i="16" s="1"/>
  <c r="C40" i="16" s="1"/>
  <c r="AA17" i="17"/>
  <c r="AA38" i="17" s="1"/>
  <c r="AA40" i="17" s="1"/>
  <c r="Y17" i="17"/>
  <c r="Y38" i="17" s="1"/>
  <c r="X17" i="17"/>
  <c r="W17" i="17"/>
  <c r="V17" i="17"/>
  <c r="V38" i="17" s="1"/>
  <c r="U17" i="17"/>
  <c r="U38" i="17" s="1"/>
  <c r="T17" i="17"/>
  <c r="S17" i="17"/>
  <c r="S38" i="17" s="1"/>
  <c r="R17" i="17"/>
  <c r="R38" i="17" s="1"/>
  <c r="Q17" i="17"/>
  <c r="Q38" i="17" s="1"/>
  <c r="P17" i="17"/>
  <c r="P38" i="17" s="1"/>
  <c r="O17" i="17"/>
  <c r="N17" i="17"/>
  <c r="N38" i="17" s="1"/>
  <c r="M17" i="17"/>
  <c r="M38" i="17" s="1"/>
  <c r="L17" i="17"/>
  <c r="K17" i="17"/>
  <c r="K38" i="17" s="1"/>
  <c r="J17" i="17"/>
  <c r="J38" i="17" s="1"/>
  <c r="I17" i="17"/>
  <c r="I38" i="17" s="1"/>
  <c r="H17" i="17"/>
  <c r="H38" i="17" s="1"/>
  <c r="G17" i="17"/>
  <c r="F17" i="17"/>
  <c r="F38" i="17" s="1"/>
  <c r="F40" i="17" s="1"/>
  <c r="E17" i="17"/>
  <c r="E38" i="17" s="1"/>
  <c r="E40" i="17" s="1"/>
  <c r="D17" i="17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V17" i="18"/>
  <c r="V38" i="18" s="1"/>
  <c r="U17" i="18"/>
  <c r="U38" i="18" s="1"/>
  <c r="T17" i="18"/>
  <c r="S17" i="18"/>
  <c r="S38" i="18" s="1"/>
  <c r="R17" i="18"/>
  <c r="R38" i="18" s="1"/>
  <c r="Q17" i="18"/>
  <c r="Q38" i="18" s="1"/>
  <c r="P17" i="18"/>
  <c r="P38" i="18" s="1"/>
  <c r="O17" i="18"/>
  <c r="N17" i="18"/>
  <c r="N38" i="18" s="1"/>
  <c r="M17" i="18"/>
  <c r="M38" i="18" s="1"/>
  <c r="L17" i="18"/>
  <c r="K17" i="18"/>
  <c r="K38" i="18" s="1"/>
  <c r="J17" i="18"/>
  <c r="J38" i="18" s="1"/>
  <c r="I17" i="18"/>
  <c r="I38" i="18" s="1"/>
  <c r="H17" i="18"/>
  <c r="H38" i="18" s="1"/>
  <c r="G17" i="18"/>
  <c r="F17" i="18"/>
  <c r="F38" i="18" s="1"/>
  <c r="F40" i="18" s="1"/>
  <c r="E17" i="18"/>
  <c r="E38" i="18" s="1"/>
  <c r="E40" i="18" s="1"/>
  <c r="D17" i="18"/>
  <c r="C17" i="18"/>
  <c r="C38" i="18" s="1"/>
  <c r="C40" i="18" s="1"/>
  <c r="AA17" i="19"/>
  <c r="AA38" i="19" s="1"/>
  <c r="AA40" i="19" s="1"/>
  <c r="Y17" i="19"/>
  <c r="X17" i="19"/>
  <c r="W17" i="19"/>
  <c r="W38" i="19" s="1"/>
  <c r="V17" i="19"/>
  <c r="V38" i="19" s="1"/>
  <c r="U17" i="19"/>
  <c r="T17" i="19"/>
  <c r="T38" i="19" s="1"/>
  <c r="S17" i="19"/>
  <c r="S38" i="19" s="1"/>
  <c r="R17" i="19"/>
  <c r="Q17" i="19"/>
  <c r="Q38" i="19" s="1"/>
  <c r="P17" i="19"/>
  <c r="O17" i="19"/>
  <c r="O38" i="19" s="1"/>
  <c r="N17" i="19"/>
  <c r="N38" i="19" s="1"/>
  <c r="M17" i="19"/>
  <c r="L17" i="19"/>
  <c r="L38" i="19" s="1"/>
  <c r="K17" i="19"/>
  <c r="K38" i="19" s="1"/>
  <c r="J17" i="19"/>
  <c r="I17" i="19"/>
  <c r="I38" i="19" s="1"/>
  <c r="H17" i="19"/>
  <c r="G17" i="19"/>
  <c r="G38" i="19" s="1"/>
  <c r="G40" i="19" s="1"/>
  <c r="H39" i="19" s="1"/>
  <c r="F17" i="19"/>
  <c r="F38" i="19" s="1"/>
  <c r="F40" i="19" s="1"/>
  <c r="E17" i="19"/>
  <c r="D17" i="19"/>
  <c r="D38" i="19" s="1"/>
  <c r="D40" i="19" s="1"/>
  <c r="C17" i="19"/>
  <c r="C38" i="19" s="1"/>
  <c r="C40" i="19" s="1"/>
  <c r="AA17" i="20"/>
  <c r="Z17" i="20"/>
  <c r="Y17" i="20"/>
  <c r="Y38" i="20" s="1"/>
  <c r="Y40" i="20" s="1"/>
  <c r="X17" i="20"/>
  <c r="W17" i="20"/>
  <c r="W38" i="20" s="1"/>
  <c r="V17" i="20"/>
  <c r="U17" i="20"/>
  <c r="T17" i="20"/>
  <c r="T38" i="20" s="1"/>
  <c r="S17" i="20"/>
  <c r="R17" i="20"/>
  <c r="R38" i="20" s="1"/>
  <c r="Q17" i="20"/>
  <c r="Q38" i="20" s="1"/>
  <c r="P17" i="20"/>
  <c r="O17" i="20"/>
  <c r="O38" i="20" s="1"/>
  <c r="N17" i="20"/>
  <c r="M17" i="20"/>
  <c r="M38" i="20" s="1"/>
  <c r="L17" i="20"/>
  <c r="L38" i="20" s="1"/>
  <c r="K17" i="20"/>
  <c r="J17" i="20"/>
  <c r="J38" i="20" s="1"/>
  <c r="I17" i="20"/>
  <c r="I38" i="20" s="1"/>
  <c r="H17" i="20"/>
  <c r="G17" i="20"/>
  <c r="G38" i="20" s="1"/>
  <c r="G40" i="20" s="1"/>
  <c r="H39" i="20" s="1"/>
  <c r="F17" i="20"/>
  <c r="E17" i="20"/>
  <c r="D17" i="20"/>
  <c r="D38" i="20" s="1"/>
  <c r="D40" i="20" s="1"/>
  <c r="C17" i="20"/>
  <c r="AA17" i="21"/>
  <c r="AA38" i="21" s="1"/>
  <c r="AA40" i="21" s="1"/>
  <c r="Y17" i="21"/>
  <c r="Y38" i="21" s="1"/>
  <c r="Y40" i="21" s="1"/>
  <c r="X17" i="21"/>
  <c r="W17" i="21"/>
  <c r="W38" i="21" s="1"/>
  <c r="V17" i="21"/>
  <c r="U17" i="21"/>
  <c r="T17" i="21"/>
  <c r="T38" i="21" s="1"/>
  <c r="S17" i="21"/>
  <c r="R17" i="21"/>
  <c r="R38" i="21" s="1"/>
  <c r="Q17" i="21"/>
  <c r="Q38" i="21" s="1"/>
  <c r="P17" i="21"/>
  <c r="O17" i="21"/>
  <c r="O38" i="21" s="1"/>
  <c r="N17" i="21"/>
  <c r="M17" i="21"/>
  <c r="L17" i="21"/>
  <c r="L38" i="21" s="1"/>
  <c r="K17" i="21"/>
  <c r="J17" i="21"/>
  <c r="J38" i="21" s="1"/>
  <c r="I17" i="21"/>
  <c r="I38" i="21" s="1"/>
  <c r="H17" i="21"/>
  <c r="G17" i="21"/>
  <c r="G38" i="21" s="1"/>
  <c r="G40" i="21" s="1"/>
  <c r="H39" i="21" s="1"/>
  <c r="F17" i="21"/>
  <c r="E17" i="21"/>
  <c r="E38" i="21" s="1"/>
  <c r="E40" i="21" s="1"/>
  <c r="D17" i="21"/>
  <c r="D38" i="21" s="1"/>
  <c r="D40" i="21" s="1"/>
  <c r="C17" i="21"/>
  <c r="AA17" i="22"/>
  <c r="AA38" i="22" s="1"/>
  <c r="AA40" i="22" s="1"/>
  <c r="Y17" i="22"/>
  <c r="Y38" i="22" s="1"/>
  <c r="Y40" i="22" s="1"/>
  <c r="X17" i="22"/>
  <c r="W17" i="22"/>
  <c r="W38" i="22" s="1"/>
  <c r="V17" i="22"/>
  <c r="U17" i="22"/>
  <c r="U38" i="22" s="1"/>
  <c r="T17" i="22"/>
  <c r="T38" i="22" s="1"/>
  <c r="S17" i="22"/>
  <c r="S38" i="22" s="1"/>
  <c r="R17" i="22"/>
  <c r="Q17" i="22"/>
  <c r="Q38" i="22" s="1"/>
  <c r="P17" i="22"/>
  <c r="O17" i="22"/>
  <c r="O38" i="22" s="1"/>
  <c r="N17" i="22"/>
  <c r="M17" i="22"/>
  <c r="M38" i="22" s="1"/>
  <c r="L17" i="22"/>
  <c r="L38" i="22" s="1"/>
  <c r="K17" i="22"/>
  <c r="K38" i="22" s="1"/>
  <c r="J17" i="22"/>
  <c r="I17" i="22"/>
  <c r="I38" i="22" s="1"/>
  <c r="H17" i="22"/>
  <c r="G17" i="22"/>
  <c r="G38" i="22" s="1"/>
  <c r="G40" i="22" s="1"/>
  <c r="H39" i="22" s="1"/>
  <c r="F17" i="22"/>
  <c r="E17" i="22"/>
  <c r="E38" i="22" s="1"/>
  <c r="E40" i="22" s="1"/>
  <c r="D17" i="22"/>
  <c r="D38" i="22" s="1"/>
  <c r="D40" i="22" s="1"/>
  <c r="C17" i="22"/>
  <c r="C38" i="22" s="1"/>
  <c r="C40" i="22" s="1"/>
  <c r="AA17" i="23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F17" i="23"/>
  <c r="F38" i="23" s="1"/>
  <c r="F40" i="23" s="1"/>
  <c r="E17" i="23"/>
  <c r="E38" i="23" s="1"/>
  <c r="E40" i="23" s="1"/>
  <c r="D17" i="23"/>
  <c r="C17" i="23"/>
  <c r="C38" i="23" s="1"/>
  <c r="C40" i="23" s="1"/>
  <c r="AA17" i="24"/>
  <c r="AA38" i="24" s="1"/>
  <c r="AA40" i="24" s="1"/>
  <c r="Z17" i="24"/>
  <c r="Y17" i="24"/>
  <c r="Y38" i="24" s="1"/>
  <c r="Y40" i="24" s="1"/>
  <c r="X17" i="24"/>
  <c r="X38" i="24" s="1"/>
  <c r="W17" i="24"/>
  <c r="W38" i="24" s="1"/>
  <c r="V17" i="24"/>
  <c r="V38" i="24" s="1"/>
  <c r="U17" i="24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J40" i="24" s="1"/>
  <c r="F17" i="24"/>
  <c r="F38" i="24" s="1"/>
  <c r="F40" i="24" s="1"/>
  <c r="E17" i="24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X17" i="25"/>
  <c r="W17" i="25"/>
  <c r="W38" i="25" s="1"/>
  <c r="V17" i="25"/>
  <c r="V38" i="25" s="1"/>
  <c r="U17" i="25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F17" i="25"/>
  <c r="F38" i="25" s="1"/>
  <c r="F40" i="25" s="1"/>
  <c r="E17" i="25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F17" i="26"/>
  <c r="F38" i="26" s="1"/>
  <c r="F40" i="26" s="1"/>
  <c r="E17" i="26"/>
  <c r="D17" i="26"/>
  <c r="D38" i="26" s="1"/>
  <c r="D40" i="26" s="1"/>
  <c r="C17" i="26"/>
  <c r="C38" i="26" s="1"/>
  <c r="C40" i="26" s="1"/>
  <c r="AA17" i="27"/>
  <c r="AA38" i="27" s="1"/>
  <c r="AA40" i="27" s="1"/>
  <c r="Y17" i="27"/>
  <c r="X17" i="27"/>
  <c r="W17" i="27"/>
  <c r="W38" i="27" s="1"/>
  <c r="V17" i="27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O17" i="27"/>
  <c r="O38" i="27" s="1"/>
  <c r="N17" i="27"/>
  <c r="M17" i="27"/>
  <c r="M38" i="27" s="1"/>
  <c r="L17" i="27"/>
  <c r="K17" i="27"/>
  <c r="K38" i="27" s="1"/>
  <c r="J17" i="27"/>
  <c r="J38" i="27" s="1"/>
  <c r="I17" i="27"/>
  <c r="I38" i="27" s="1"/>
  <c r="H17" i="27"/>
  <c r="G17" i="27"/>
  <c r="G38" i="27" s="1"/>
  <c r="G40" i="27" s="1"/>
  <c r="H39" i="27" s="1"/>
  <c r="F17" i="27"/>
  <c r="E17" i="27"/>
  <c r="E38" i="27" s="1"/>
  <c r="E40" i="27" s="1"/>
  <c r="D17" i="27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V17" i="28"/>
  <c r="V38" i="28" s="1"/>
  <c r="U17" i="28"/>
  <c r="T17" i="28"/>
  <c r="T38" i="28" s="1"/>
  <c r="S17" i="28"/>
  <c r="S38" i="28" s="1"/>
  <c r="R17" i="28"/>
  <c r="R38" i="28" s="1"/>
  <c r="Q17" i="28"/>
  <c r="Q38" i="28" s="1"/>
  <c r="P17" i="28"/>
  <c r="O17" i="28"/>
  <c r="N17" i="28"/>
  <c r="N38" i="28" s="1"/>
  <c r="M17" i="28"/>
  <c r="L17" i="28"/>
  <c r="L38" i="28" s="1"/>
  <c r="K17" i="28"/>
  <c r="K38" i="28" s="1"/>
  <c r="J17" i="28"/>
  <c r="J38" i="28" s="1"/>
  <c r="I17" i="28"/>
  <c r="I38" i="28" s="1"/>
  <c r="H17" i="28"/>
  <c r="G17" i="28"/>
  <c r="F17" i="28"/>
  <c r="F38" i="28" s="1"/>
  <c r="F40" i="28" s="1"/>
  <c r="E17" i="28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V17" i="29"/>
  <c r="V38" i="29" s="1"/>
  <c r="U17" i="29"/>
  <c r="T17" i="29"/>
  <c r="T38" i="29" s="1"/>
  <c r="S17" i="29"/>
  <c r="S38" i="29" s="1"/>
  <c r="R17" i="29"/>
  <c r="R38" i="29" s="1"/>
  <c r="Q17" i="29"/>
  <c r="Q38" i="29" s="1"/>
  <c r="P17" i="29"/>
  <c r="O17" i="29"/>
  <c r="N17" i="29"/>
  <c r="N38" i="29" s="1"/>
  <c r="M17" i="29"/>
  <c r="L17" i="29"/>
  <c r="L38" i="29" s="1"/>
  <c r="K17" i="29"/>
  <c r="K38" i="29" s="1"/>
  <c r="J17" i="29"/>
  <c r="J38" i="29" s="1"/>
  <c r="I17" i="29"/>
  <c r="I38" i="29" s="1"/>
  <c r="H17" i="29"/>
  <c r="G17" i="29"/>
  <c r="F17" i="29"/>
  <c r="F38" i="29" s="1"/>
  <c r="F40" i="29" s="1"/>
  <c r="E17" i="29"/>
  <c r="D17" i="29"/>
  <c r="D38" i="29" s="1"/>
  <c r="D40" i="29" s="1"/>
  <c r="C17" i="29"/>
  <c r="C38" i="29" s="1"/>
  <c r="C40" i="29" s="1"/>
  <c r="AA17" i="30"/>
  <c r="AA38" i="30" s="1"/>
  <c r="AA40" i="30" s="1"/>
  <c r="Z17" i="30"/>
  <c r="Y17" i="30"/>
  <c r="Y38" i="30" s="1"/>
  <c r="Y40" i="30" s="1"/>
  <c r="X17" i="30"/>
  <c r="W17" i="30"/>
  <c r="V17" i="30"/>
  <c r="V38" i="30" s="1"/>
  <c r="U17" i="30"/>
  <c r="T17" i="30"/>
  <c r="T38" i="30" s="1"/>
  <c r="S17" i="30"/>
  <c r="S38" i="30" s="1"/>
  <c r="R17" i="30"/>
  <c r="R38" i="30" s="1"/>
  <c r="Q17" i="30"/>
  <c r="Q38" i="30" s="1"/>
  <c r="P17" i="30"/>
  <c r="O17" i="30"/>
  <c r="N17" i="30"/>
  <c r="N38" i="30" s="1"/>
  <c r="M17" i="30"/>
  <c r="L17" i="30"/>
  <c r="L38" i="30" s="1"/>
  <c r="K17" i="30"/>
  <c r="K38" i="30" s="1"/>
  <c r="J17" i="30"/>
  <c r="J38" i="30" s="1"/>
  <c r="I17" i="30"/>
  <c r="I38" i="30" s="1"/>
  <c r="H17" i="30"/>
  <c r="G17" i="30"/>
  <c r="F17" i="30"/>
  <c r="F38" i="30" s="1"/>
  <c r="F40" i="30" s="1"/>
  <c r="E17" i="30"/>
  <c r="D17" i="30"/>
  <c r="D38" i="30" s="1"/>
  <c r="D40" i="30" s="1"/>
  <c r="C17" i="30"/>
  <c r="C38" i="30" s="1"/>
  <c r="C40" i="30" s="1"/>
  <c r="AA17" i="31"/>
  <c r="AA38" i="31" s="1"/>
  <c r="AA40" i="31" s="1"/>
  <c r="Z17" i="31"/>
  <c r="Y17" i="31"/>
  <c r="X17" i="31"/>
  <c r="X38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H17" i="31"/>
  <c r="H38" i="31" s="1"/>
  <c r="G17" i="31"/>
  <c r="G38" i="31" s="1"/>
  <c r="G40" i="31" s="1"/>
  <c r="H39" i="31" s="1"/>
  <c r="H40" i="31" s="1"/>
  <c r="I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X38" i="32" s="1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I17" i="32"/>
  <c r="I38" i="32" s="1"/>
  <c r="H17" i="32"/>
  <c r="H38" i="32" s="1"/>
  <c r="G17" i="32"/>
  <c r="G38" i="32" s="1"/>
  <c r="G40" i="32" s="1"/>
  <c r="H39" i="32" s="1"/>
  <c r="H40" i="32" s="1"/>
  <c r="I39" i="32" s="1"/>
  <c r="I40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Y17" i="33"/>
  <c r="Y38" i="33" s="1"/>
  <c r="Y40" i="33" s="1"/>
  <c r="X17" i="33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I17" i="33"/>
  <c r="I38" i="33" s="1"/>
  <c r="H17" i="33"/>
  <c r="H38" i="33" s="1"/>
  <c r="G17" i="33"/>
  <c r="G38" i="33" s="1"/>
  <c r="G40" i="33" s="1"/>
  <c r="H39" i="33" s="1"/>
  <c r="H40" i="33" s="1"/>
  <c r="I39" i="33" s="1"/>
  <c r="I40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Y17" i="34"/>
  <c r="Y38" i="34" s="1"/>
  <c r="Y40" i="34" s="1"/>
  <c r="X17" i="34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I17" i="34"/>
  <c r="I38" i="34" s="1"/>
  <c r="H17" i="34"/>
  <c r="H38" i="34" s="1"/>
  <c r="G17" i="34"/>
  <c r="G38" i="34" s="1"/>
  <c r="G40" i="34" s="1"/>
  <c r="H39" i="34" s="1"/>
  <c r="H40" i="34" s="1"/>
  <c r="I39" i="34" s="1"/>
  <c r="I40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Y17" i="35"/>
  <c r="X17" i="35"/>
  <c r="X38" i="35" s="1"/>
  <c r="W17" i="35"/>
  <c r="W38" i="35" s="1"/>
  <c r="V17" i="35"/>
  <c r="V38" i="35" s="1"/>
  <c r="U17" i="35"/>
  <c r="U38" i="35" s="1"/>
  <c r="T17" i="35"/>
  <c r="T38" i="35" s="1"/>
  <c r="S17" i="35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J17" i="35"/>
  <c r="J38" i="35" s="1"/>
  <c r="I17" i="35"/>
  <c r="I38" i="35" s="1"/>
  <c r="H17" i="35"/>
  <c r="H38" i="35" s="1"/>
  <c r="G17" i="35"/>
  <c r="G38" i="35" s="1"/>
  <c r="G40" i="35" s="1"/>
  <c r="H39" i="35" s="1"/>
  <c r="H40" i="35" s="1"/>
  <c r="I39" i="35" s="1"/>
  <c r="I40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AA17" i="36"/>
  <c r="AA38" i="36" s="1"/>
  <c r="AA40" i="36" s="1"/>
  <c r="Y17" i="36"/>
  <c r="X17" i="36"/>
  <c r="X38" i="36" s="1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P17" i="36"/>
  <c r="P38" i="36" s="1"/>
  <c r="O17" i="36"/>
  <c r="O38" i="36" s="1"/>
  <c r="N17" i="36"/>
  <c r="N38" i="36" s="1"/>
  <c r="M17" i="36"/>
  <c r="M38" i="36" s="1"/>
  <c r="L17" i="36"/>
  <c r="K17" i="36"/>
  <c r="K38" i="36" s="1"/>
  <c r="J17" i="36"/>
  <c r="J38" i="36" s="1"/>
  <c r="I17" i="36"/>
  <c r="H17" i="36"/>
  <c r="H38" i="36" s="1"/>
  <c r="G17" i="36"/>
  <c r="G38" i="36" s="1"/>
  <c r="G40" i="36" s="1"/>
  <c r="H39" i="36" s="1"/>
  <c r="H40" i="36" s="1"/>
  <c r="I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X17" i="37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H17" i="37"/>
  <c r="H38" i="37" s="1"/>
  <c r="G17" i="37"/>
  <c r="G38" i="37" s="1"/>
  <c r="G40" i="37" s="1"/>
  <c r="H39" i="37" s="1"/>
  <c r="H40" i="37" s="1"/>
  <c r="I39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X17" i="38"/>
  <c r="X38" i="38" s="1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H17" i="38"/>
  <c r="H38" i="38" s="1"/>
  <c r="G17" i="38"/>
  <c r="G38" i="38" s="1"/>
  <c r="G40" i="38" s="1"/>
  <c r="H39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Y38" i="39" s="1"/>
  <c r="Y40" i="39" s="1"/>
  <c r="X17" i="39"/>
  <c r="X38" i="39" s="1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I17" i="39"/>
  <c r="I38" i="39" s="1"/>
  <c r="H17" i="39"/>
  <c r="H38" i="39" s="1"/>
  <c r="G17" i="39"/>
  <c r="G38" i="39" s="1"/>
  <c r="G40" i="39" s="1"/>
  <c r="H39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Z17" i="40"/>
  <c r="Y17" i="40"/>
  <c r="Y38" i="40" s="1"/>
  <c r="Y40" i="40" s="1"/>
  <c r="X17" i="40"/>
  <c r="X38" i="40" s="1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H40" i="40" s="1"/>
  <c r="I39" i="40" s="1"/>
  <c r="I40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41"/>
  <c r="AA38" i="41" s="1"/>
  <c r="AA40" i="41" s="1"/>
  <c r="Y17" i="41"/>
  <c r="Y38" i="41" s="1"/>
  <c r="X17" i="41"/>
  <c r="W17" i="41"/>
  <c r="V17" i="41"/>
  <c r="V38" i="41" s="1"/>
  <c r="U17" i="41"/>
  <c r="U38" i="41" s="1"/>
  <c r="T17" i="41"/>
  <c r="T38" i="41" s="1"/>
  <c r="S17" i="41"/>
  <c r="S38" i="41" s="1"/>
  <c r="R17" i="41"/>
  <c r="R38" i="41" s="1"/>
  <c r="Q17" i="41"/>
  <c r="Q38" i="41" s="1"/>
  <c r="P17" i="41"/>
  <c r="P38" i="41" s="1"/>
  <c r="O17" i="41"/>
  <c r="O38" i="41" s="1"/>
  <c r="N17" i="41"/>
  <c r="N38" i="41" s="1"/>
  <c r="M17" i="41"/>
  <c r="M38" i="41" s="1"/>
  <c r="L17" i="41"/>
  <c r="L38" i="41" s="1"/>
  <c r="K17" i="41"/>
  <c r="K38" i="41" s="1"/>
  <c r="J17" i="41"/>
  <c r="J38" i="41" s="1"/>
  <c r="I17" i="41"/>
  <c r="I38" i="41" s="1"/>
  <c r="H17" i="41"/>
  <c r="H38" i="41" s="1"/>
  <c r="G17" i="41"/>
  <c r="G38" i="41" s="1"/>
  <c r="G40" i="41" s="1"/>
  <c r="H39" i="41" s="1"/>
  <c r="H40" i="41" s="1"/>
  <c r="I39" i="41" s="1"/>
  <c r="I40" i="41" s="1"/>
  <c r="F17" i="41"/>
  <c r="F38" i="41" s="1"/>
  <c r="F40" i="41" s="1"/>
  <c r="E17" i="41"/>
  <c r="D17" i="41"/>
  <c r="D38" i="41" s="1"/>
  <c r="D40" i="41" s="1"/>
  <c r="C17" i="41"/>
  <c r="C38" i="41" s="1"/>
  <c r="C40" i="41" s="1"/>
  <c r="AA17" i="42"/>
  <c r="AA38" i="42" s="1"/>
  <c r="AA40" i="42" s="1"/>
  <c r="Y17" i="42"/>
  <c r="Y38" i="42" s="1"/>
  <c r="Y40" i="42" s="1"/>
  <c r="X17" i="42"/>
  <c r="W17" i="42"/>
  <c r="W38" i="42" s="1"/>
  <c r="V17" i="42"/>
  <c r="V38" i="42" s="1"/>
  <c r="U17" i="42"/>
  <c r="U38" i="42" s="1"/>
  <c r="T17" i="42"/>
  <c r="T38" i="42" s="1"/>
  <c r="S17" i="42"/>
  <c r="S38" i="42" s="1"/>
  <c r="R17" i="42"/>
  <c r="R38" i="42" s="1"/>
  <c r="Q17" i="42"/>
  <c r="Q38" i="42" s="1"/>
  <c r="P17" i="42"/>
  <c r="O17" i="42"/>
  <c r="O38" i="42" s="1"/>
  <c r="N17" i="42"/>
  <c r="N38" i="42" s="1"/>
  <c r="M17" i="42"/>
  <c r="M38" i="42" s="1"/>
  <c r="L17" i="42"/>
  <c r="L38" i="42" s="1"/>
  <c r="K17" i="42"/>
  <c r="J17" i="42"/>
  <c r="J38" i="42" s="1"/>
  <c r="I17" i="42"/>
  <c r="I38" i="42" s="1"/>
  <c r="H17" i="42"/>
  <c r="G17" i="42"/>
  <c r="G38" i="42" s="1"/>
  <c r="G40" i="42" s="1"/>
  <c r="H39" i="42" s="1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AA38" i="43" s="1"/>
  <c r="AA40" i="43" s="1"/>
  <c r="Y17" i="43"/>
  <c r="X17" i="43"/>
  <c r="X38" i="43" s="1"/>
  <c r="W17" i="43"/>
  <c r="W38" i="43" s="1"/>
  <c r="V17" i="43"/>
  <c r="V38" i="43" s="1"/>
  <c r="U17" i="43"/>
  <c r="U38" i="43" s="1"/>
  <c r="T17" i="43"/>
  <c r="S17" i="43"/>
  <c r="S38" i="43" s="1"/>
  <c r="R17" i="43"/>
  <c r="R38" i="43" s="1"/>
  <c r="Q17" i="43"/>
  <c r="Q38" i="43" s="1"/>
  <c r="P17" i="43"/>
  <c r="P38" i="43" s="1"/>
  <c r="O17" i="43"/>
  <c r="O38" i="43" s="1"/>
  <c r="N17" i="43"/>
  <c r="N38" i="43" s="1"/>
  <c r="M17" i="43"/>
  <c r="M38" i="43" s="1"/>
  <c r="L17" i="43"/>
  <c r="K17" i="43"/>
  <c r="K38" i="43" s="1"/>
  <c r="J17" i="43"/>
  <c r="J38" i="43" s="1"/>
  <c r="I17" i="43"/>
  <c r="H17" i="43"/>
  <c r="H38" i="43" s="1"/>
  <c r="G17" i="43"/>
  <c r="G38" i="43" s="1"/>
  <c r="G40" i="43" s="1"/>
  <c r="H39" i="43" s="1"/>
  <c r="H40" i="43" s="1"/>
  <c r="I39" i="43" s="1"/>
  <c r="F17" i="43"/>
  <c r="F38" i="43" s="1"/>
  <c r="F40" i="43" s="1"/>
  <c r="E17" i="43"/>
  <c r="E38" i="43" s="1"/>
  <c r="E40" i="43" s="1"/>
  <c r="D17" i="43"/>
  <c r="C17" i="43"/>
  <c r="C38" i="43" s="1"/>
  <c r="C40" i="43" s="1"/>
  <c r="AA17" i="44"/>
  <c r="AA38" i="44" s="1"/>
  <c r="AA40" i="44" s="1"/>
  <c r="Y17" i="44"/>
  <c r="X17" i="44"/>
  <c r="X38" i="44" s="1"/>
  <c r="W17" i="44"/>
  <c r="W38" i="44" s="1"/>
  <c r="V17" i="44"/>
  <c r="V38" i="44" s="1"/>
  <c r="U17" i="44"/>
  <c r="U38" i="44" s="1"/>
  <c r="T17" i="44"/>
  <c r="T38" i="44" s="1"/>
  <c r="S17" i="44"/>
  <c r="S38" i="44" s="1"/>
  <c r="R17" i="44"/>
  <c r="R38" i="44" s="1"/>
  <c r="Q17" i="44"/>
  <c r="P17" i="44"/>
  <c r="P38" i="44" s="1"/>
  <c r="O17" i="44"/>
  <c r="O38" i="44" s="1"/>
  <c r="N17" i="44"/>
  <c r="N38" i="44" s="1"/>
  <c r="M17" i="44"/>
  <c r="M38" i="44" s="1"/>
  <c r="L17" i="44"/>
  <c r="L38" i="44" s="1"/>
  <c r="K17" i="44"/>
  <c r="K38" i="44" s="1"/>
  <c r="J17" i="44"/>
  <c r="J38" i="44" s="1"/>
  <c r="I17" i="44"/>
  <c r="H17" i="44"/>
  <c r="H38" i="44" s="1"/>
  <c r="G17" i="44"/>
  <c r="G38" i="44" s="1"/>
  <c r="G40" i="44" s="1"/>
  <c r="H39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Y17" i="45"/>
  <c r="X17" i="45"/>
  <c r="W17" i="45"/>
  <c r="W38" i="45" s="1"/>
  <c r="V17" i="45"/>
  <c r="V38" i="45" s="1"/>
  <c r="U17" i="45"/>
  <c r="U38" i="45" s="1"/>
  <c r="T17" i="45"/>
  <c r="T38" i="45" s="1"/>
  <c r="S17" i="45"/>
  <c r="S38" i="45" s="1"/>
  <c r="R17" i="45"/>
  <c r="R38" i="45" s="1"/>
  <c r="Q17" i="45"/>
  <c r="P17" i="45"/>
  <c r="P38" i="45" s="1"/>
  <c r="O17" i="45"/>
  <c r="O38" i="45" s="1"/>
  <c r="N17" i="45"/>
  <c r="N38" i="45" s="1"/>
  <c r="M17" i="45"/>
  <c r="M38" i="45" s="1"/>
  <c r="L17" i="45"/>
  <c r="L38" i="45" s="1"/>
  <c r="K17" i="45"/>
  <c r="K38" i="45" s="1"/>
  <c r="J17" i="45"/>
  <c r="J38" i="45" s="1"/>
  <c r="I17" i="45"/>
  <c r="H17" i="45"/>
  <c r="H38" i="45" s="1"/>
  <c r="G17" i="45"/>
  <c r="G38" i="45" s="1"/>
  <c r="G40" i="45" s="1"/>
  <c r="H39" i="45" s="1"/>
  <c r="H40" i="45" s="1"/>
  <c r="I39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AA17" i="46"/>
  <c r="AA38" i="46" s="1"/>
  <c r="AA40" i="46" s="1"/>
  <c r="Y17" i="46"/>
  <c r="X17" i="46"/>
  <c r="X38" i="46" s="1"/>
  <c r="W17" i="46"/>
  <c r="W38" i="46" s="1"/>
  <c r="V17" i="46"/>
  <c r="V38" i="46" s="1"/>
  <c r="U17" i="46"/>
  <c r="U38" i="46" s="1"/>
  <c r="T17" i="46"/>
  <c r="T38" i="46" s="1"/>
  <c r="S17" i="46"/>
  <c r="R17" i="46"/>
  <c r="R38" i="46" s="1"/>
  <c r="Q17" i="46"/>
  <c r="Q38" i="46" s="1"/>
  <c r="P17" i="46"/>
  <c r="P38" i="46" s="1"/>
  <c r="O17" i="46"/>
  <c r="O38" i="46" s="1"/>
  <c r="N17" i="46"/>
  <c r="N38" i="46" s="1"/>
  <c r="M17" i="46"/>
  <c r="M38" i="46" s="1"/>
  <c r="L17" i="46"/>
  <c r="L38" i="46" s="1"/>
  <c r="K17" i="46"/>
  <c r="J17" i="46"/>
  <c r="J38" i="46" s="1"/>
  <c r="I17" i="46"/>
  <c r="H17" i="46"/>
  <c r="H38" i="46" s="1"/>
  <c r="G17" i="46"/>
  <c r="G38" i="46" s="1"/>
  <c r="G40" i="46" s="1"/>
  <c r="H39" i="46" s="1"/>
  <c r="H40" i="46" s="1"/>
  <c r="I39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AA17" i="47"/>
  <c r="AA38" i="47" s="1"/>
  <c r="AA40" i="47" s="1"/>
  <c r="Y17" i="47"/>
  <c r="Y38" i="47" s="1"/>
  <c r="Y40" i="47" s="1"/>
  <c r="X17" i="47"/>
  <c r="X38" i="47" s="1"/>
  <c r="W17" i="47"/>
  <c r="W38" i="47" s="1"/>
  <c r="V17" i="47"/>
  <c r="V38" i="47" s="1"/>
  <c r="U17" i="47"/>
  <c r="U38" i="47" s="1"/>
  <c r="T17" i="47"/>
  <c r="S17" i="47"/>
  <c r="S38" i="47" s="1"/>
  <c r="R17" i="47"/>
  <c r="Q17" i="47"/>
  <c r="Q38" i="47" s="1"/>
  <c r="P17" i="47"/>
  <c r="P38" i="47" s="1"/>
  <c r="O17" i="47"/>
  <c r="O38" i="47" s="1"/>
  <c r="N17" i="47"/>
  <c r="N38" i="47" s="1"/>
  <c r="M17" i="47"/>
  <c r="M38" i="47" s="1"/>
  <c r="L17" i="47"/>
  <c r="K17" i="47"/>
  <c r="K38" i="47" s="1"/>
  <c r="J17" i="47"/>
  <c r="I17" i="47"/>
  <c r="I38" i="47" s="1"/>
  <c r="H17" i="47"/>
  <c r="H38" i="47" s="1"/>
  <c r="G17" i="47"/>
  <c r="G38" i="47" s="1"/>
  <c r="G40" i="47" s="1"/>
  <c r="H39" i="47" s="1"/>
  <c r="H40" i="47" s="1"/>
  <c r="I39" i="47" s="1"/>
  <c r="I40" i="47" s="1"/>
  <c r="J40" i="47" s="1"/>
  <c r="F17" i="47"/>
  <c r="F38" i="47" s="1"/>
  <c r="F40" i="47" s="1"/>
  <c r="E17" i="47"/>
  <c r="E38" i="47" s="1"/>
  <c r="E40" i="47" s="1"/>
  <c r="D17" i="47"/>
  <c r="C17" i="47"/>
  <c r="C38" i="47" s="1"/>
  <c r="C40" i="47" s="1"/>
  <c r="AA17" i="48"/>
  <c r="Y17" i="48"/>
  <c r="Y38" i="48" s="1"/>
  <c r="Y40" i="48" s="1"/>
  <c r="X17" i="48"/>
  <c r="X38" i="48" s="1"/>
  <c r="W17" i="48"/>
  <c r="W38" i="48" s="1"/>
  <c r="V17" i="48"/>
  <c r="V38" i="48" s="1"/>
  <c r="U17" i="48"/>
  <c r="T17" i="48"/>
  <c r="T38" i="48" s="1"/>
  <c r="S17" i="48"/>
  <c r="R17" i="48"/>
  <c r="R38" i="48" s="1"/>
  <c r="Q17" i="48"/>
  <c r="Q38" i="48" s="1"/>
  <c r="P17" i="48"/>
  <c r="P38" i="48" s="1"/>
  <c r="O17" i="48"/>
  <c r="O38" i="48" s="1"/>
  <c r="N17" i="48"/>
  <c r="N38" i="48" s="1"/>
  <c r="M17" i="48"/>
  <c r="L17" i="48"/>
  <c r="L38" i="48" s="1"/>
  <c r="K17" i="48"/>
  <c r="J17" i="48"/>
  <c r="I17" i="48"/>
  <c r="I38" i="48" s="1"/>
  <c r="H17" i="48"/>
  <c r="H38" i="48" s="1"/>
  <c r="G17" i="48"/>
  <c r="G38" i="48" s="1"/>
  <c r="G40" i="48" s="1"/>
  <c r="H39" i="48" s="1"/>
  <c r="H40" i="48" s="1"/>
  <c r="I39" i="48" s="1"/>
  <c r="I40" i="48" s="1"/>
  <c r="F17" i="48"/>
  <c r="F38" i="48" s="1"/>
  <c r="F40" i="48" s="1"/>
  <c r="E17" i="48"/>
  <c r="D17" i="48"/>
  <c r="D38" i="48" s="1"/>
  <c r="D40" i="48" s="1"/>
  <c r="C17" i="48"/>
  <c r="AA17" i="49"/>
  <c r="AA38" i="49" s="1"/>
  <c r="AA40" i="49" s="1"/>
  <c r="Y17" i="49"/>
  <c r="Y38" i="49" s="1"/>
  <c r="Y40" i="49" s="1"/>
  <c r="X17" i="49"/>
  <c r="W17" i="49"/>
  <c r="W38" i="49" s="1"/>
  <c r="V17" i="49"/>
  <c r="V38" i="49" s="1"/>
  <c r="U17" i="49"/>
  <c r="T17" i="49"/>
  <c r="T38" i="49" s="1"/>
  <c r="S17" i="49"/>
  <c r="R17" i="49"/>
  <c r="R38" i="49" s="1"/>
  <c r="Q17" i="49"/>
  <c r="Q38" i="49" s="1"/>
  <c r="P17" i="49"/>
  <c r="P38" i="49" s="1"/>
  <c r="O17" i="49"/>
  <c r="O38" i="49" s="1"/>
  <c r="N17" i="49"/>
  <c r="N38" i="49" s="1"/>
  <c r="M17" i="49"/>
  <c r="L17" i="49"/>
  <c r="L38" i="49" s="1"/>
  <c r="K17" i="49"/>
  <c r="J17" i="49"/>
  <c r="J38" i="49" s="1"/>
  <c r="I17" i="49"/>
  <c r="I38" i="49" s="1"/>
  <c r="H17" i="49"/>
  <c r="H38" i="49" s="1"/>
  <c r="G17" i="49"/>
  <c r="G38" i="49" s="1"/>
  <c r="G40" i="49" s="1"/>
  <c r="H39" i="49" s="1"/>
  <c r="F17" i="49"/>
  <c r="F38" i="49" s="1"/>
  <c r="F40" i="49" s="1"/>
  <c r="E17" i="49"/>
  <c r="D17" i="49"/>
  <c r="D38" i="49" s="1"/>
  <c r="D40" i="49" s="1"/>
  <c r="C17" i="49"/>
  <c r="AA17" i="50"/>
  <c r="AA38" i="50" s="1"/>
  <c r="AA40" i="50" s="1"/>
  <c r="Y17" i="50"/>
  <c r="Y38" i="50" s="1"/>
  <c r="Y40" i="50" s="1"/>
  <c r="X17" i="50"/>
  <c r="W17" i="50"/>
  <c r="W38" i="50" s="1"/>
  <c r="V17" i="50"/>
  <c r="V38" i="50" s="1"/>
  <c r="U17" i="50"/>
  <c r="T17" i="50"/>
  <c r="T38" i="50" s="1"/>
  <c r="S17" i="50"/>
  <c r="R17" i="50"/>
  <c r="R38" i="50" s="1"/>
  <c r="Q17" i="50"/>
  <c r="Q38" i="50" s="1"/>
  <c r="P17" i="50"/>
  <c r="P38" i="50" s="1"/>
  <c r="O17" i="50"/>
  <c r="O38" i="50" s="1"/>
  <c r="N17" i="50"/>
  <c r="N38" i="50" s="1"/>
  <c r="M17" i="50"/>
  <c r="L17" i="50"/>
  <c r="L38" i="50" s="1"/>
  <c r="K17" i="50"/>
  <c r="J17" i="50"/>
  <c r="J38" i="50" s="1"/>
  <c r="I17" i="50"/>
  <c r="I38" i="50" s="1"/>
  <c r="H17" i="50"/>
  <c r="H38" i="50" s="1"/>
  <c r="G17" i="50"/>
  <c r="G38" i="50" s="1"/>
  <c r="G40" i="50" s="1"/>
  <c r="H39" i="50" s="1"/>
  <c r="H40" i="50" s="1"/>
  <c r="I39" i="50" s="1"/>
  <c r="F17" i="50"/>
  <c r="F38" i="50" s="1"/>
  <c r="F40" i="50" s="1"/>
  <c r="E17" i="50"/>
  <c r="D17" i="50"/>
  <c r="D38" i="50" s="1"/>
  <c r="D40" i="50" s="1"/>
  <c r="C17" i="50"/>
  <c r="AA17" i="51"/>
  <c r="AA38" i="51" s="1"/>
  <c r="AA40" i="51" s="1"/>
  <c r="Y17" i="51"/>
  <c r="X17" i="51"/>
  <c r="X38" i="51" s="1"/>
  <c r="W17" i="51"/>
  <c r="W38" i="51" s="1"/>
  <c r="V17" i="51"/>
  <c r="V38" i="51" s="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L38" i="51" s="1"/>
  <c r="K17" i="51"/>
  <c r="K38" i="51" s="1"/>
  <c r="J17" i="51"/>
  <c r="J38" i="51" s="1"/>
  <c r="I17" i="51"/>
  <c r="H17" i="51"/>
  <c r="H38" i="51" s="1"/>
  <c r="G17" i="51"/>
  <c r="G38" i="51" s="1"/>
  <c r="G40" i="51" s="1"/>
  <c r="H39" i="51" s="1"/>
  <c r="H40" i="51" s="1"/>
  <c r="I39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Y38" i="52" s="1"/>
  <c r="Y40" i="52" s="1"/>
  <c r="X17" i="52"/>
  <c r="X38" i="52" s="1"/>
  <c r="W17" i="52"/>
  <c r="W38" i="52" s="1"/>
  <c r="V17" i="52"/>
  <c r="V38" i="52" s="1"/>
  <c r="U17" i="52"/>
  <c r="U38" i="52" s="1"/>
  <c r="T17" i="52"/>
  <c r="S17" i="52"/>
  <c r="S38" i="52" s="1"/>
  <c r="R17" i="52"/>
  <c r="Q17" i="52"/>
  <c r="Q38" i="52" s="1"/>
  <c r="P17" i="52"/>
  <c r="P38" i="52" s="1"/>
  <c r="O17" i="52"/>
  <c r="O38" i="52" s="1"/>
  <c r="N17" i="52"/>
  <c r="N38" i="52" s="1"/>
  <c r="M17" i="52"/>
  <c r="M38" i="52" s="1"/>
  <c r="L17" i="52"/>
  <c r="K17" i="52"/>
  <c r="K38" i="52" s="1"/>
  <c r="J17" i="52"/>
  <c r="I17" i="52"/>
  <c r="I38" i="52" s="1"/>
  <c r="H17" i="52"/>
  <c r="H38" i="52" s="1"/>
  <c r="G17" i="52"/>
  <c r="G38" i="52" s="1"/>
  <c r="G40" i="52" s="1"/>
  <c r="H39" i="52" s="1"/>
  <c r="H40" i="52" s="1"/>
  <c r="I39" i="52" s="1"/>
  <c r="F17" i="52"/>
  <c r="F38" i="52" s="1"/>
  <c r="F40" i="52" s="1"/>
  <c r="E17" i="52"/>
  <c r="E38" i="52" s="1"/>
  <c r="E40" i="52" s="1"/>
  <c r="D17" i="52"/>
  <c r="C17" i="52"/>
  <c r="C38" i="52" s="1"/>
  <c r="C40" i="52" s="1"/>
  <c r="AA17" i="53"/>
  <c r="Y17" i="53"/>
  <c r="Y38" i="53" s="1"/>
  <c r="Y40" i="53" s="1"/>
  <c r="X17" i="53"/>
  <c r="W17" i="53"/>
  <c r="W38" i="53" s="1"/>
  <c r="V17" i="53"/>
  <c r="V38" i="53" s="1"/>
  <c r="U17" i="53"/>
  <c r="U38" i="53" s="1"/>
  <c r="T17" i="53"/>
  <c r="S17" i="53"/>
  <c r="S38" i="53" s="1"/>
  <c r="R17" i="53"/>
  <c r="Q17" i="53"/>
  <c r="P17" i="53"/>
  <c r="P38" i="53" s="1"/>
  <c r="O17" i="53"/>
  <c r="O38" i="53" s="1"/>
  <c r="N17" i="53"/>
  <c r="N38" i="53" s="1"/>
  <c r="M17" i="53"/>
  <c r="M38" i="53" s="1"/>
  <c r="L17" i="53"/>
  <c r="K17" i="53"/>
  <c r="K38" i="53" s="1"/>
  <c r="J17" i="53"/>
  <c r="I17" i="53"/>
  <c r="I38" i="53" s="1"/>
  <c r="H17" i="53"/>
  <c r="H38" i="53" s="1"/>
  <c r="G17" i="53"/>
  <c r="G38" i="53" s="1"/>
  <c r="G40" i="53" s="1"/>
  <c r="H39" i="53" s="1"/>
  <c r="H40" i="53" s="1"/>
  <c r="I39" i="53" s="1"/>
  <c r="I40" i="53" s="1"/>
  <c r="J40" i="53" s="1"/>
  <c r="F17" i="53"/>
  <c r="F38" i="53" s="1"/>
  <c r="F40" i="53" s="1"/>
  <c r="E17" i="53"/>
  <c r="E38" i="53" s="1"/>
  <c r="E40" i="53" s="1"/>
  <c r="D17" i="53"/>
  <c r="C17" i="53"/>
  <c r="C38" i="53" s="1"/>
  <c r="C40" i="53" s="1"/>
  <c r="AA17" i="54"/>
  <c r="Y17" i="54"/>
  <c r="X17" i="54"/>
  <c r="X38" i="54" s="1"/>
  <c r="W17" i="54"/>
  <c r="W38" i="54" s="1"/>
  <c r="V17" i="54"/>
  <c r="V38" i="54" s="1"/>
  <c r="U17" i="54"/>
  <c r="U38" i="54" s="1"/>
  <c r="T17" i="54"/>
  <c r="S17" i="54"/>
  <c r="S38" i="54" s="1"/>
  <c r="R17" i="54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K17" i="54"/>
  <c r="K38" i="54" s="1"/>
  <c r="J17" i="54"/>
  <c r="I17" i="54"/>
  <c r="I38" i="54" s="1"/>
  <c r="H17" i="54"/>
  <c r="H38" i="54" s="1"/>
  <c r="G17" i="54"/>
  <c r="G38" i="54" s="1"/>
  <c r="G40" i="54" s="1"/>
  <c r="H39" i="54" s="1"/>
  <c r="F17" i="54"/>
  <c r="F38" i="54" s="1"/>
  <c r="F40" i="54" s="1"/>
  <c r="E17" i="54"/>
  <c r="E38" i="54" s="1"/>
  <c r="E40" i="54" s="1"/>
  <c r="D17" i="54"/>
  <c r="C17" i="54"/>
  <c r="C38" i="54" s="1"/>
  <c r="C40" i="54" s="1"/>
  <c r="AA17" i="55"/>
  <c r="Y17" i="55"/>
  <c r="Y38" i="55" s="1"/>
  <c r="Y40" i="55" s="1"/>
  <c r="X17" i="55"/>
  <c r="X38" i="55" s="1"/>
  <c r="W17" i="55"/>
  <c r="W38" i="55" s="1"/>
  <c r="V17" i="55"/>
  <c r="V38" i="55" s="1"/>
  <c r="U17" i="55"/>
  <c r="U38" i="55" s="1"/>
  <c r="T17" i="55"/>
  <c r="S17" i="55"/>
  <c r="S38" i="55" s="1"/>
  <c r="R17" i="55"/>
  <c r="Q17" i="55"/>
  <c r="Q38" i="55" s="1"/>
  <c r="P17" i="55"/>
  <c r="P38" i="55" s="1"/>
  <c r="O17" i="55"/>
  <c r="O38" i="55" s="1"/>
  <c r="N17" i="55"/>
  <c r="N38" i="55" s="1"/>
  <c r="M17" i="55"/>
  <c r="M38" i="55" s="1"/>
  <c r="L17" i="55"/>
  <c r="K17" i="55"/>
  <c r="K38" i="55" s="1"/>
  <c r="J17" i="55"/>
  <c r="I17" i="55"/>
  <c r="I38" i="55" s="1"/>
  <c r="H17" i="55"/>
  <c r="H38" i="55" s="1"/>
  <c r="G17" i="55"/>
  <c r="G38" i="55" s="1"/>
  <c r="G40" i="55" s="1"/>
  <c r="H39" i="55" s="1"/>
  <c r="H40" i="55" s="1"/>
  <c r="I39" i="55" s="1"/>
  <c r="F17" i="55"/>
  <c r="F38" i="55" s="1"/>
  <c r="F40" i="55" s="1"/>
  <c r="E17" i="55"/>
  <c r="E38" i="55" s="1"/>
  <c r="E40" i="55" s="1"/>
  <c r="D17" i="55"/>
  <c r="C17" i="55"/>
  <c r="C38" i="55" s="1"/>
  <c r="C40" i="55" s="1"/>
  <c r="AA17" i="1"/>
  <c r="Z17" i="1"/>
  <c r="Y17" i="1"/>
  <c r="Y38" i="1" s="1"/>
  <c r="Y40" i="1" s="1"/>
  <c r="X17" i="1"/>
  <c r="X38" i="1" s="1"/>
  <c r="W17" i="1"/>
  <c r="W38" i="1" s="1"/>
  <c r="V17" i="1"/>
  <c r="V38" i="1" s="1"/>
  <c r="U17" i="1"/>
  <c r="T17" i="1"/>
  <c r="T38" i="1" s="1"/>
  <c r="S17" i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X40" i="38" l="1"/>
  <c r="I40" i="52"/>
  <c r="K39" i="52" s="1"/>
  <c r="I40" i="37"/>
  <c r="J40" i="37" s="1"/>
  <c r="S38" i="1"/>
  <c r="AA38" i="40"/>
  <c r="AA40" i="40" s="1"/>
  <c r="Q38" i="38"/>
  <c r="E38" i="30"/>
  <c r="E40" i="30" s="1"/>
  <c r="Z17" i="19"/>
  <c r="Y38" i="19"/>
  <c r="Y40" i="19" s="1"/>
  <c r="J38" i="54"/>
  <c r="H40" i="49"/>
  <c r="I39" i="49" s="1"/>
  <c r="I40" i="49" s="1"/>
  <c r="J40" i="49" s="1"/>
  <c r="Y38" i="36"/>
  <c r="Y40" i="36" s="1"/>
  <c r="Z40" i="36" s="1"/>
  <c r="Z17" i="33"/>
  <c r="X38" i="33"/>
  <c r="Z38" i="32"/>
  <c r="X40" i="32"/>
  <c r="M38" i="29"/>
  <c r="M38" i="28"/>
  <c r="U38" i="1"/>
  <c r="D38" i="55"/>
  <c r="D40" i="55" s="1"/>
  <c r="L38" i="55"/>
  <c r="T38" i="55"/>
  <c r="AA38" i="54"/>
  <c r="AA40" i="54" s="1"/>
  <c r="J38" i="53"/>
  <c r="R38" i="53"/>
  <c r="AA38" i="53"/>
  <c r="AA40" i="53" s="1"/>
  <c r="J38" i="52"/>
  <c r="R38" i="52"/>
  <c r="Z17" i="52"/>
  <c r="I38" i="51"/>
  <c r="Z17" i="51"/>
  <c r="Y38" i="51"/>
  <c r="Y40" i="51" s="1"/>
  <c r="Z38" i="47"/>
  <c r="X40" i="47"/>
  <c r="Z40" i="47" s="1"/>
  <c r="I40" i="46"/>
  <c r="J40" i="46" s="1"/>
  <c r="Z17" i="36"/>
  <c r="Z17" i="35"/>
  <c r="Y38" i="35"/>
  <c r="Y40" i="35" s="1"/>
  <c r="Z40" i="32"/>
  <c r="Z38" i="31"/>
  <c r="X40" i="31"/>
  <c r="Z40" i="31" s="1"/>
  <c r="G38" i="30"/>
  <c r="G40" i="30" s="1"/>
  <c r="H39" i="30" s="1"/>
  <c r="O38" i="30"/>
  <c r="W38" i="30"/>
  <c r="E38" i="26"/>
  <c r="E40" i="26" s="1"/>
  <c r="M38" i="26"/>
  <c r="U38" i="26"/>
  <c r="E38" i="25"/>
  <c r="E40" i="25" s="1"/>
  <c r="M38" i="25"/>
  <c r="U38" i="25"/>
  <c r="E38" i="24"/>
  <c r="E40" i="24" s="1"/>
  <c r="M38" i="24"/>
  <c r="U38" i="24"/>
  <c r="D38" i="23"/>
  <c r="D40" i="23" s="1"/>
  <c r="L38" i="23"/>
  <c r="T38" i="23"/>
  <c r="X40" i="3"/>
  <c r="Z17" i="2"/>
  <c r="X38" i="2"/>
  <c r="Z27" i="16"/>
  <c r="Z38" i="54"/>
  <c r="X40" i="54"/>
  <c r="Z40" i="54" s="1"/>
  <c r="AA38" i="1"/>
  <c r="AA40" i="1" s="1"/>
  <c r="Z17" i="55"/>
  <c r="Z17" i="53"/>
  <c r="X38" i="53"/>
  <c r="I40" i="50"/>
  <c r="Z17" i="39"/>
  <c r="Y40" i="17"/>
  <c r="Z17" i="38"/>
  <c r="Y38" i="37"/>
  <c r="Y40" i="37" s="1"/>
  <c r="Z38" i="35"/>
  <c r="X40" i="35"/>
  <c r="Z40" i="35" s="1"/>
  <c r="I40" i="31"/>
  <c r="E38" i="28"/>
  <c r="E40" i="28" s="1"/>
  <c r="L38" i="27"/>
  <c r="D38" i="54"/>
  <c r="D40" i="54" s="1"/>
  <c r="L38" i="54"/>
  <c r="T38" i="54"/>
  <c r="Z17" i="48"/>
  <c r="Z38" i="46"/>
  <c r="X40" i="46"/>
  <c r="Z40" i="46" s="1"/>
  <c r="H40" i="44"/>
  <c r="I39" i="44" s="1"/>
  <c r="AA38" i="35"/>
  <c r="AA40" i="35" s="1"/>
  <c r="J38" i="34"/>
  <c r="R38" i="34"/>
  <c r="AA38" i="34"/>
  <c r="AA40" i="34" s="1"/>
  <c r="J38" i="33"/>
  <c r="R38" i="33"/>
  <c r="AA38" i="33"/>
  <c r="AA40" i="33" s="1"/>
  <c r="J38" i="32"/>
  <c r="R38" i="32"/>
  <c r="Z17" i="32"/>
  <c r="I38" i="31"/>
  <c r="Q38" i="31"/>
  <c r="Y38" i="31"/>
  <c r="Y40" i="31" s="1"/>
  <c r="H38" i="30"/>
  <c r="P38" i="30"/>
  <c r="X38" i="30"/>
  <c r="G38" i="29"/>
  <c r="G40" i="29" s="1"/>
  <c r="H39" i="29" s="1"/>
  <c r="O38" i="29"/>
  <c r="W38" i="29"/>
  <c r="G38" i="28"/>
  <c r="G40" i="28" s="1"/>
  <c r="H39" i="28" s="1"/>
  <c r="H40" i="28" s="1"/>
  <c r="I39" i="28" s="1"/>
  <c r="I40" i="28" s="1"/>
  <c r="O38" i="28"/>
  <c r="W38" i="28"/>
  <c r="F38" i="27"/>
  <c r="F40" i="27" s="1"/>
  <c r="N38" i="27"/>
  <c r="V38" i="27"/>
  <c r="L38" i="16"/>
  <c r="K38" i="1"/>
  <c r="R38" i="55"/>
  <c r="Z38" i="52"/>
  <c r="X40" i="52"/>
  <c r="Z40" i="52" s="1"/>
  <c r="J38" i="39"/>
  <c r="Y38" i="38"/>
  <c r="Y40" i="38" s="1"/>
  <c r="Z17" i="37"/>
  <c r="X38" i="37"/>
  <c r="AA38" i="55"/>
  <c r="AA40" i="55" s="1"/>
  <c r="Z17" i="54"/>
  <c r="Z17" i="50"/>
  <c r="X38" i="50"/>
  <c r="Z17" i="49"/>
  <c r="X38" i="49"/>
  <c r="Z38" i="48"/>
  <c r="X40" i="48"/>
  <c r="Z40" i="48" s="1"/>
  <c r="D38" i="43"/>
  <c r="D40" i="43" s="1"/>
  <c r="I38" i="37"/>
  <c r="I38" i="36"/>
  <c r="I40" i="36" s="1"/>
  <c r="Z17" i="34"/>
  <c r="X38" i="34"/>
  <c r="E38" i="29"/>
  <c r="E40" i="29" s="1"/>
  <c r="D38" i="27"/>
  <c r="D40" i="27" s="1"/>
  <c r="AA38" i="48"/>
  <c r="AA40" i="48" s="1"/>
  <c r="J38" i="47"/>
  <c r="R38" i="47"/>
  <c r="Z17" i="47"/>
  <c r="I38" i="46"/>
  <c r="Y38" i="46"/>
  <c r="Y40" i="46" s="1"/>
  <c r="Z17" i="45"/>
  <c r="X38" i="45"/>
  <c r="Z38" i="44"/>
  <c r="X40" i="44"/>
  <c r="Z40" i="44" s="1"/>
  <c r="I40" i="43"/>
  <c r="H40" i="42"/>
  <c r="I39" i="42" s="1"/>
  <c r="I40" i="42" s="1"/>
  <c r="J40" i="40"/>
  <c r="K39" i="40"/>
  <c r="C38" i="35"/>
  <c r="C40" i="35" s="1"/>
  <c r="K38" i="35"/>
  <c r="S38" i="35"/>
  <c r="H38" i="29"/>
  <c r="P38" i="29"/>
  <c r="Z17" i="29"/>
  <c r="X38" i="29"/>
  <c r="H38" i="28"/>
  <c r="P38" i="28"/>
  <c r="X38" i="28"/>
  <c r="F38" i="21"/>
  <c r="F40" i="21" s="1"/>
  <c r="N38" i="20"/>
  <c r="E38" i="19"/>
  <c r="E40" i="19" s="1"/>
  <c r="C38" i="1"/>
  <c r="C40" i="1" s="1"/>
  <c r="R38" i="39"/>
  <c r="X40" i="36"/>
  <c r="U38" i="30"/>
  <c r="X38" i="12"/>
  <c r="Z17" i="12"/>
  <c r="L38" i="43"/>
  <c r="Q38" i="37"/>
  <c r="U38" i="29"/>
  <c r="U38" i="28"/>
  <c r="X38" i="7"/>
  <c r="X40" i="7" s="1"/>
  <c r="Z17" i="7"/>
  <c r="L38" i="53"/>
  <c r="L38" i="52"/>
  <c r="K38" i="50"/>
  <c r="C38" i="49"/>
  <c r="C40" i="49" s="1"/>
  <c r="S38" i="49"/>
  <c r="C38" i="48"/>
  <c r="C40" i="48" s="1"/>
  <c r="S38" i="48"/>
  <c r="Z38" i="1"/>
  <c r="X40" i="1"/>
  <c r="Z40" i="1" s="1"/>
  <c r="I40" i="55"/>
  <c r="Z17" i="46"/>
  <c r="I38" i="45"/>
  <c r="I40" i="45" s="1"/>
  <c r="Q38" i="45"/>
  <c r="Y38" i="45"/>
  <c r="Y40" i="45" s="1"/>
  <c r="I38" i="44"/>
  <c r="Q38" i="44"/>
  <c r="Y38" i="44"/>
  <c r="Y40" i="44" s="1"/>
  <c r="Z38" i="43"/>
  <c r="X40" i="43"/>
  <c r="Z40" i="43" s="1"/>
  <c r="H38" i="42"/>
  <c r="P38" i="42"/>
  <c r="Z17" i="42"/>
  <c r="X38" i="42"/>
  <c r="Z17" i="41"/>
  <c r="X38" i="41"/>
  <c r="X40" i="41" s="1"/>
  <c r="Z40" i="41" s="1"/>
  <c r="Z38" i="40"/>
  <c r="X40" i="40"/>
  <c r="H40" i="39"/>
  <c r="I39" i="39" s="1"/>
  <c r="I40" i="39" s="1"/>
  <c r="H38" i="27"/>
  <c r="H40" i="27" s="1"/>
  <c r="I39" i="27" s="1"/>
  <c r="I40" i="27" s="1"/>
  <c r="P38" i="27"/>
  <c r="X38" i="27"/>
  <c r="Z17" i="26"/>
  <c r="X38" i="26"/>
  <c r="Z17" i="25"/>
  <c r="X38" i="25"/>
  <c r="X40" i="25" s="1"/>
  <c r="Z38" i="24"/>
  <c r="X40" i="24"/>
  <c r="I40" i="23"/>
  <c r="U38" i="13"/>
  <c r="E38" i="11"/>
  <c r="E40" i="11" s="1"/>
  <c r="M38" i="11"/>
  <c r="U38" i="11"/>
  <c r="D38" i="10"/>
  <c r="D40" i="10" s="1"/>
  <c r="L38" i="10"/>
  <c r="T38" i="10"/>
  <c r="D38" i="9"/>
  <c r="D40" i="9" s="1"/>
  <c r="L38" i="9"/>
  <c r="T38" i="9"/>
  <c r="D38" i="8"/>
  <c r="D40" i="8" s="1"/>
  <c r="L38" i="8"/>
  <c r="T38" i="8"/>
  <c r="D38" i="6"/>
  <c r="D40" i="6" s="1"/>
  <c r="L38" i="6"/>
  <c r="T38" i="6"/>
  <c r="C38" i="5"/>
  <c r="C40" i="5" s="1"/>
  <c r="K38" i="5"/>
  <c r="Z27" i="40"/>
  <c r="J38" i="55"/>
  <c r="I40" i="51"/>
  <c r="J40" i="51" s="1"/>
  <c r="I38" i="38"/>
  <c r="M38" i="30"/>
  <c r="Z17" i="13"/>
  <c r="X38" i="13"/>
  <c r="R38" i="54"/>
  <c r="Z38" i="51"/>
  <c r="X40" i="51"/>
  <c r="Z40" i="51" s="1"/>
  <c r="T38" i="43"/>
  <c r="Q38" i="36"/>
  <c r="Z17" i="15"/>
  <c r="D38" i="53"/>
  <c r="D40" i="53" s="1"/>
  <c r="T38" i="53"/>
  <c r="D38" i="52"/>
  <c r="D40" i="52" s="1"/>
  <c r="T38" i="52"/>
  <c r="C38" i="50"/>
  <c r="C40" i="50" s="1"/>
  <c r="S38" i="50"/>
  <c r="K38" i="49"/>
  <c r="K38" i="48"/>
  <c r="Z38" i="55"/>
  <c r="X40" i="55"/>
  <c r="Z40" i="55" s="1"/>
  <c r="H40" i="54"/>
  <c r="I39" i="54" s="1"/>
  <c r="I40" i="54" s="1"/>
  <c r="E38" i="50"/>
  <c r="E40" i="50" s="1"/>
  <c r="M38" i="50"/>
  <c r="U38" i="50"/>
  <c r="E38" i="49"/>
  <c r="E40" i="49" s="1"/>
  <c r="M38" i="49"/>
  <c r="U38" i="49"/>
  <c r="E38" i="48"/>
  <c r="E40" i="48" s="1"/>
  <c r="M38" i="48"/>
  <c r="U38" i="48"/>
  <c r="L38" i="47"/>
  <c r="T38" i="47"/>
  <c r="C38" i="46"/>
  <c r="C40" i="46" s="1"/>
  <c r="K38" i="46"/>
  <c r="S38" i="46"/>
  <c r="Z17" i="44"/>
  <c r="I38" i="43"/>
  <c r="Z17" i="43"/>
  <c r="Y38" i="43"/>
  <c r="Y40" i="43" s="1"/>
  <c r="Y40" i="41"/>
  <c r="Z40" i="40"/>
  <c r="Z38" i="39"/>
  <c r="X40" i="39"/>
  <c r="Z40" i="39" s="1"/>
  <c r="H40" i="38"/>
  <c r="I39" i="38" s="1"/>
  <c r="I40" i="38" s="1"/>
  <c r="Z17" i="28"/>
  <c r="Z17" i="27"/>
  <c r="Y38" i="27"/>
  <c r="Y40" i="27" s="1"/>
  <c r="Y40" i="25"/>
  <c r="Z40" i="24"/>
  <c r="X38" i="23"/>
  <c r="Z17" i="23"/>
  <c r="H38" i="22"/>
  <c r="P38" i="22"/>
  <c r="X38" i="22"/>
  <c r="Z17" i="22"/>
  <c r="G38" i="18"/>
  <c r="G40" i="18" s="1"/>
  <c r="H39" i="18" s="1"/>
  <c r="H40" i="18" s="1"/>
  <c r="I39" i="18" s="1"/>
  <c r="I40" i="18" s="1"/>
  <c r="W38" i="18"/>
  <c r="E38" i="7"/>
  <c r="E40" i="7" s="1"/>
  <c r="M38" i="7"/>
  <c r="U38" i="7"/>
  <c r="H40" i="22"/>
  <c r="I39" i="22" s="1"/>
  <c r="I40" i="22" s="1"/>
  <c r="N38" i="21"/>
  <c r="V38" i="21"/>
  <c r="F38" i="20"/>
  <c r="F40" i="20" s="1"/>
  <c r="V38" i="20"/>
  <c r="M38" i="19"/>
  <c r="U38" i="19"/>
  <c r="AA38" i="14"/>
  <c r="AA40" i="14" s="1"/>
  <c r="J38" i="13"/>
  <c r="R38" i="13"/>
  <c r="AA38" i="13"/>
  <c r="AA40" i="13" s="1"/>
  <c r="J38" i="12"/>
  <c r="R38" i="12"/>
  <c r="I38" i="11"/>
  <c r="I40" i="11" s="1"/>
  <c r="Q38" i="11"/>
  <c r="Y38" i="11"/>
  <c r="Y40" i="11" s="1"/>
  <c r="H38" i="10"/>
  <c r="P38" i="10"/>
  <c r="Z17" i="10"/>
  <c r="X38" i="10"/>
  <c r="H38" i="9"/>
  <c r="P38" i="9"/>
  <c r="Z17" i="9"/>
  <c r="X38" i="9"/>
  <c r="H38" i="8"/>
  <c r="P38" i="8"/>
  <c r="X38" i="8"/>
  <c r="G38" i="7"/>
  <c r="G40" i="7" s="1"/>
  <c r="H39" i="7" s="1"/>
  <c r="H40" i="7" s="1"/>
  <c r="I39" i="7" s="1"/>
  <c r="I40" i="7" s="1"/>
  <c r="J40" i="7" s="1"/>
  <c r="O38" i="7"/>
  <c r="W38" i="7"/>
  <c r="F38" i="6"/>
  <c r="F40" i="6" s="1"/>
  <c r="N38" i="6"/>
  <c r="V38" i="6"/>
  <c r="D38" i="3"/>
  <c r="D40" i="3" s="1"/>
  <c r="L38" i="3"/>
  <c r="T38" i="3"/>
  <c r="Z27" i="9"/>
  <c r="H38" i="21"/>
  <c r="H40" i="21" s="1"/>
  <c r="I39" i="21" s="1"/>
  <c r="I40" i="21" s="1"/>
  <c r="P38" i="21"/>
  <c r="Z17" i="21"/>
  <c r="X38" i="21"/>
  <c r="H38" i="20"/>
  <c r="H40" i="20" s="1"/>
  <c r="I39" i="20" s="1"/>
  <c r="I40" i="20" s="1"/>
  <c r="P38" i="20"/>
  <c r="X38" i="20"/>
  <c r="O38" i="18"/>
  <c r="G38" i="17"/>
  <c r="G40" i="17" s="1"/>
  <c r="H39" i="17" s="1"/>
  <c r="H40" i="17" s="1"/>
  <c r="I39" i="17" s="1"/>
  <c r="I40" i="17" s="1"/>
  <c r="O38" i="17"/>
  <c r="W38" i="17"/>
  <c r="G38" i="16"/>
  <c r="G40" i="16" s="1"/>
  <c r="H39" i="16" s="1"/>
  <c r="H40" i="16" s="1"/>
  <c r="I39" i="16" s="1"/>
  <c r="I40" i="16" s="1"/>
  <c r="J40" i="16" s="1"/>
  <c r="O38" i="16"/>
  <c r="W38" i="16"/>
  <c r="F38" i="15"/>
  <c r="F40" i="15" s="1"/>
  <c r="N38" i="15"/>
  <c r="V38" i="15"/>
  <c r="E38" i="14"/>
  <c r="E40" i="14" s="1"/>
  <c r="M38" i="14"/>
  <c r="U38" i="14"/>
  <c r="Z17" i="8"/>
  <c r="Z38" i="7"/>
  <c r="Y40" i="7"/>
  <c r="Z40" i="7" s="1"/>
  <c r="Z38" i="6"/>
  <c r="X40" i="6"/>
  <c r="Z40" i="6" s="1"/>
  <c r="G38" i="5"/>
  <c r="G40" i="5" s="1"/>
  <c r="H39" i="5" s="1"/>
  <c r="H40" i="5" s="1"/>
  <c r="I39" i="5" s="1"/>
  <c r="I40" i="5" s="1"/>
  <c r="J40" i="5" s="1"/>
  <c r="O38" i="5"/>
  <c r="W38" i="5"/>
  <c r="G38" i="4"/>
  <c r="G40" i="4" s="1"/>
  <c r="H39" i="4" s="1"/>
  <c r="H40" i="4" s="1"/>
  <c r="I39" i="4" s="1"/>
  <c r="I40" i="4" s="1"/>
  <c r="O38" i="4"/>
  <c r="W38" i="4"/>
  <c r="F38" i="3"/>
  <c r="F40" i="3" s="1"/>
  <c r="N38" i="3"/>
  <c r="V38" i="3"/>
  <c r="F38" i="2"/>
  <c r="F40" i="2" s="1"/>
  <c r="N38" i="2"/>
  <c r="V38" i="2"/>
  <c r="Z27" i="25"/>
  <c r="AA38" i="23"/>
  <c r="AA40" i="23" s="1"/>
  <c r="J38" i="22"/>
  <c r="R38" i="22"/>
  <c r="H38" i="19"/>
  <c r="H40" i="19" s="1"/>
  <c r="I39" i="19" s="1"/>
  <c r="I40" i="19" s="1"/>
  <c r="P38" i="19"/>
  <c r="X38" i="19"/>
  <c r="Z17" i="18"/>
  <c r="X38" i="18"/>
  <c r="Z17" i="17"/>
  <c r="X38" i="17"/>
  <c r="X40" i="17" s="1"/>
  <c r="Z40" i="17" s="1"/>
  <c r="Z38" i="16"/>
  <c r="X40" i="16"/>
  <c r="Z40" i="16" s="1"/>
  <c r="H40" i="15"/>
  <c r="I39" i="15" s="1"/>
  <c r="I40" i="15" s="1"/>
  <c r="E38" i="13"/>
  <c r="E40" i="13" s="1"/>
  <c r="M38" i="13"/>
  <c r="E38" i="12"/>
  <c r="E40" i="12" s="1"/>
  <c r="M38" i="12"/>
  <c r="U38" i="12"/>
  <c r="Z17" i="5"/>
  <c r="X38" i="5"/>
  <c r="Z38" i="4"/>
  <c r="X40" i="4"/>
  <c r="Z40" i="4" s="1"/>
  <c r="G38" i="3"/>
  <c r="G40" i="3" s="1"/>
  <c r="H39" i="3" s="1"/>
  <c r="H40" i="3" s="1"/>
  <c r="I39" i="3" s="1"/>
  <c r="I40" i="3" s="1"/>
  <c r="K39" i="3" s="1"/>
  <c r="N39" i="3" s="1"/>
  <c r="O38" i="3"/>
  <c r="W38" i="3"/>
  <c r="H40" i="2"/>
  <c r="I39" i="2" s="1"/>
  <c r="Z27" i="42"/>
  <c r="Z27" i="2"/>
  <c r="Z36" i="5"/>
  <c r="C38" i="21"/>
  <c r="C40" i="21" s="1"/>
  <c r="K38" i="21"/>
  <c r="S38" i="21"/>
  <c r="C38" i="20"/>
  <c r="C40" i="20" s="1"/>
  <c r="K38" i="20"/>
  <c r="S38" i="20"/>
  <c r="AA38" i="20"/>
  <c r="AA40" i="20" s="1"/>
  <c r="J38" i="19"/>
  <c r="R38" i="19"/>
  <c r="Z17" i="16"/>
  <c r="Z38" i="15"/>
  <c r="Y40" i="15"/>
  <c r="Z40" i="15" s="1"/>
  <c r="Z38" i="14"/>
  <c r="X40" i="14"/>
  <c r="Z40" i="14" s="1"/>
  <c r="G38" i="13"/>
  <c r="G40" i="13" s="1"/>
  <c r="H39" i="13" s="1"/>
  <c r="H40" i="13" s="1"/>
  <c r="I39" i="13" s="1"/>
  <c r="I40" i="13" s="1"/>
  <c r="J40" i="13" s="1"/>
  <c r="O38" i="13"/>
  <c r="W38" i="13"/>
  <c r="G38" i="12"/>
  <c r="G40" i="12" s="1"/>
  <c r="H39" i="12" s="1"/>
  <c r="H40" i="12" s="1"/>
  <c r="I39" i="12" s="1"/>
  <c r="I40" i="12" s="1"/>
  <c r="O38" i="12"/>
  <c r="W38" i="12"/>
  <c r="F38" i="11"/>
  <c r="F40" i="11" s="1"/>
  <c r="V38" i="11"/>
  <c r="E38" i="10"/>
  <c r="E40" i="10" s="1"/>
  <c r="M38" i="10"/>
  <c r="U38" i="10"/>
  <c r="E38" i="9"/>
  <c r="E40" i="9" s="1"/>
  <c r="M38" i="9"/>
  <c r="U38" i="9"/>
  <c r="E38" i="8"/>
  <c r="E40" i="8" s="1"/>
  <c r="M38" i="8"/>
  <c r="U38" i="8"/>
  <c r="D38" i="7"/>
  <c r="D40" i="7" s="1"/>
  <c r="L38" i="7"/>
  <c r="T38" i="7"/>
  <c r="C38" i="6"/>
  <c r="C40" i="6" s="1"/>
  <c r="K38" i="6"/>
  <c r="S38" i="6"/>
  <c r="AA38" i="6"/>
  <c r="AA40" i="6" s="1"/>
  <c r="J38" i="5"/>
  <c r="R38" i="5"/>
  <c r="AA38" i="5"/>
  <c r="AA40" i="5" s="1"/>
  <c r="J38" i="4"/>
  <c r="R38" i="4"/>
  <c r="Z17" i="4"/>
  <c r="Z17" i="3"/>
  <c r="Y38" i="3"/>
  <c r="Y40" i="3" s="1"/>
  <c r="I38" i="2"/>
  <c r="Q38" i="2"/>
  <c r="Y38" i="2"/>
  <c r="Y40" i="2" s="1"/>
  <c r="Z27" i="17"/>
  <c r="Z36" i="55"/>
  <c r="F38" i="22"/>
  <c r="F40" i="22" s="1"/>
  <c r="N38" i="22"/>
  <c r="V38" i="22"/>
  <c r="M38" i="21"/>
  <c r="U38" i="21"/>
  <c r="E38" i="20"/>
  <c r="E40" i="20" s="1"/>
  <c r="U38" i="20"/>
  <c r="D38" i="18"/>
  <c r="D40" i="18" s="1"/>
  <c r="L38" i="18"/>
  <c r="T38" i="18"/>
  <c r="D38" i="17"/>
  <c r="D40" i="17" s="1"/>
  <c r="L38" i="17"/>
  <c r="T38" i="17"/>
  <c r="D38" i="16"/>
  <c r="D40" i="16" s="1"/>
  <c r="T38" i="16"/>
  <c r="C38" i="15"/>
  <c r="C40" i="15" s="1"/>
  <c r="K38" i="15"/>
  <c r="S38" i="15"/>
  <c r="AA38" i="15"/>
  <c r="AA40" i="15" s="1"/>
  <c r="J38" i="14"/>
  <c r="R38" i="14"/>
  <c r="Z17" i="14"/>
  <c r="X40" i="11"/>
  <c r="Z40" i="11" s="1"/>
  <c r="Z38" i="11"/>
  <c r="H40" i="10"/>
  <c r="I39" i="10" s="1"/>
  <c r="I40" i="10" s="1"/>
  <c r="J40" i="10" s="1"/>
  <c r="H40" i="9"/>
  <c r="I39" i="9" s="1"/>
  <c r="I40" i="9" s="1"/>
  <c r="K39" i="9" s="1"/>
  <c r="H40" i="8"/>
  <c r="I39" i="8" s="1"/>
  <c r="I40" i="8" s="1"/>
  <c r="K39" i="8" s="1"/>
  <c r="D38" i="5"/>
  <c r="D40" i="5" s="1"/>
  <c r="L38" i="5"/>
  <c r="T38" i="5"/>
  <c r="D38" i="4"/>
  <c r="D40" i="4" s="1"/>
  <c r="L38" i="4"/>
  <c r="T38" i="4"/>
  <c r="C38" i="2"/>
  <c r="C40" i="2" s="1"/>
  <c r="K38" i="2"/>
  <c r="S38" i="2"/>
  <c r="Z27" i="34"/>
  <c r="J40" i="41"/>
  <c r="K39" i="41"/>
  <c r="J40" i="35"/>
  <c r="K39" i="35"/>
  <c r="K40" i="35" s="1"/>
  <c r="L39" i="35" s="1"/>
  <c r="L40" i="35" s="1"/>
  <c r="M39" i="35" s="1"/>
  <c r="M40" i="35" s="1"/>
  <c r="J40" i="22"/>
  <c r="K39" i="22"/>
  <c r="K39" i="17"/>
  <c r="J40" i="17"/>
  <c r="K39" i="16"/>
  <c r="J40" i="12"/>
  <c r="K39" i="12"/>
  <c r="N39" i="12" s="1"/>
  <c r="K39" i="10"/>
  <c r="K40" i="10" s="1"/>
  <c r="L39" i="10" s="1"/>
  <c r="L40" i="10" s="1"/>
  <c r="M39" i="10" s="1"/>
  <c r="M40" i="10" s="1"/>
  <c r="J40" i="3"/>
  <c r="K39" i="39"/>
  <c r="J40" i="39"/>
  <c r="K39" i="43"/>
  <c r="J40" i="43"/>
  <c r="N39" i="35"/>
  <c r="N39" i="17"/>
  <c r="K40" i="17"/>
  <c r="L39" i="17" s="1"/>
  <c r="N39" i="52"/>
  <c r="K40" i="52"/>
  <c r="L39" i="52" s="1"/>
  <c r="L40" i="52" s="1"/>
  <c r="M39" i="52" s="1"/>
  <c r="M40" i="52" s="1"/>
  <c r="J40" i="48"/>
  <c r="K39" i="48"/>
  <c r="J40" i="15"/>
  <c r="K39" i="15"/>
  <c r="N39" i="40"/>
  <c r="K40" i="40"/>
  <c r="L39" i="40" s="1"/>
  <c r="L40" i="40" s="1"/>
  <c r="M39" i="40" s="1"/>
  <c r="M40" i="40" s="1"/>
  <c r="J40" i="32"/>
  <c r="K39" i="32"/>
  <c r="J40" i="9"/>
  <c r="J40" i="26"/>
  <c r="K39" i="26"/>
  <c r="J40" i="8"/>
  <c r="J40" i="55"/>
  <c r="K39" i="55"/>
  <c r="J40" i="1"/>
  <c r="K39" i="1"/>
  <c r="J40" i="38"/>
  <c r="K39" i="38"/>
  <c r="K39" i="53"/>
  <c r="N39" i="41"/>
  <c r="K40" i="41"/>
  <c r="L39" i="41" s="1"/>
  <c r="L40" i="41" s="1"/>
  <c r="M39" i="41" s="1"/>
  <c r="M40" i="41" s="1"/>
  <c r="J40" i="28"/>
  <c r="K39" i="28"/>
  <c r="N39" i="22"/>
  <c r="K40" i="22"/>
  <c r="L39" i="22" s="1"/>
  <c r="L40" i="22" s="1"/>
  <c r="M39" i="22" s="1"/>
  <c r="M40" i="22" s="1"/>
  <c r="K39" i="14"/>
  <c r="J40" i="14"/>
  <c r="N39" i="8"/>
  <c r="K40" i="8"/>
  <c r="L39" i="8" s="1"/>
  <c r="L40" i="8" s="1"/>
  <c r="M39" i="8" s="1"/>
  <c r="M40" i="8" s="1"/>
  <c r="J40" i="54"/>
  <c r="K39" i="54"/>
  <c r="J40" i="50"/>
  <c r="K39" i="50"/>
  <c r="J40" i="31"/>
  <c r="K39" i="31"/>
  <c r="J40" i="25"/>
  <c r="K39" i="25"/>
  <c r="J40" i="23"/>
  <c r="K39" i="23"/>
  <c r="J40" i="33"/>
  <c r="K39" i="33"/>
  <c r="N39" i="16"/>
  <c r="K40" i="16"/>
  <c r="L39" i="16" s="1"/>
  <c r="L40" i="16" s="1"/>
  <c r="M39" i="16" s="1"/>
  <c r="M40" i="16" s="1"/>
  <c r="J40" i="4"/>
  <c r="K39" i="4"/>
  <c r="J40" i="52"/>
  <c r="J40" i="18"/>
  <c r="K39" i="18"/>
  <c r="J40" i="6"/>
  <c r="K39" i="6"/>
  <c r="K39" i="5"/>
  <c r="K39" i="42"/>
  <c r="J40" i="42"/>
  <c r="K39" i="24"/>
  <c r="K39" i="51"/>
  <c r="K39" i="47"/>
  <c r="K39" i="13"/>
  <c r="J40" i="34"/>
  <c r="K39" i="34"/>
  <c r="K39" i="27" l="1"/>
  <c r="J40" i="27"/>
  <c r="J40" i="36"/>
  <c r="K39" i="36"/>
  <c r="K39" i="45"/>
  <c r="J40" i="45"/>
  <c r="K39" i="11"/>
  <c r="J40" i="11"/>
  <c r="J40" i="20"/>
  <c r="K39" i="20"/>
  <c r="K39" i="21"/>
  <c r="J40" i="21"/>
  <c r="J40" i="19"/>
  <c r="K39" i="19"/>
  <c r="I40" i="2"/>
  <c r="Z38" i="23"/>
  <c r="X40" i="23"/>
  <c r="Z40" i="23" s="1"/>
  <c r="Z38" i="13"/>
  <c r="X40" i="13"/>
  <c r="Z40" i="13" s="1"/>
  <c r="Z40" i="25"/>
  <c r="Z38" i="29"/>
  <c r="X40" i="29"/>
  <c r="Z40" i="29" s="1"/>
  <c r="X40" i="50"/>
  <c r="Z40" i="50" s="1"/>
  <c r="Z38" i="50"/>
  <c r="Z38" i="53"/>
  <c r="X40" i="53"/>
  <c r="Z40" i="53" s="1"/>
  <c r="Z38" i="2"/>
  <c r="X40" i="2"/>
  <c r="Z40" i="2" s="1"/>
  <c r="X40" i="18"/>
  <c r="Z40" i="18" s="1"/>
  <c r="Z38" i="18"/>
  <c r="K40" i="12"/>
  <c r="L39" i="12" s="1"/>
  <c r="L40" i="12" s="1"/>
  <c r="M39" i="12" s="1"/>
  <c r="M40" i="12" s="1"/>
  <c r="X40" i="8"/>
  <c r="Z40" i="8" s="1"/>
  <c r="Z38" i="8"/>
  <c r="Z38" i="25"/>
  <c r="Z38" i="3"/>
  <c r="H40" i="30"/>
  <c r="I39" i="30" s="1"/>
  <c r="I40" i="30" s="1"/>
  <c r="X40" i="10"/>
  <c r="Z40" i="10" s="1"/>
  <c r="Z38" i="10"/>
  <c r="Z38" i="12"/>
  <c r="X40" i="12"/>
  <c r="Z40" i="12" s="1"/>
  <c r="N39" i="10"/>
  <c r="K39" i="46"/>
  <c r="K39" i="49"/>
  <c r="Z38" i="19"/>
  <c r="X40" i="19"/>
  <c r="Z40" i="19" s="1"/>
  <c r="Z38" i="22"/>
  <c r="X40" i="22"/>
  <c r="Z40" i="22" s="1"/>
  <c r="Z38" i="41"/>
  <c r="Z38" i="27"/>
  <c r="X40" i="27"/>
  <c r="Z40" i="27" s="1"/>
  <c r="X40" i="42"/>
  <c r="Z40" i="42" s="1"/>
  <c r="Z38" i="42"/>
  <c r="X40" i="37"/>
  <c r="Z40" i="37" s="1"/>
  <c r="Z38" i="37"/>
  <c r="Z40" i="3"/>
  <c r="Z38" i="20"/>
  <c r="X40" i="20"/>
  <c r="Z40" i="20" s="1"/>
  <c r="X40" i="26"/>
  <c r="Z40" i="26" s="1"/>
  <c r="Z38" i="26"/>
  <c r="K39" i="37"/>
  <c r="L40" i="17"/>
  <c r="M39" i="17" s="1"/>
  <c r="M40" i="17" s="1"/>
  <c r="Z38" i="21"/>
  <c r="X40" i="21"/>
  <c r="Z40" i="21" s="1"/>
  <c r="Z38" i="36"/>
  <c r="Z38" i="28"/>
  <c r="X40" i="28"/>
  <c r="Z40" i="28" s="1"/>
  <c r="X40" i="45"/>
  <c r="Z40" i="45" s="1"/>
  <c r="Z38" i="45"/>
  <c r="H40" i="29"/>
  <c r="I39" i="29" s="1"/>
  <c r="I40" i="29" s="1"/>
  <c r="X40" i="49"/>
  <c r="Z40" i="49" s="1"/>
  <c r="Z38" i="49"/>
  <c r="Z38" i="30"/>
  <c r="X40" i="30"/>
  <c r="Z40" i="30" s="1"/>
  <c r="I40" i="44"/>
  <c r="Z38" i="17"/>
  <c r="Z40" i="38"/>
  <c r="Z38" i="5"/>
  <c r="X40" i="5"/>
  <c r="Z40" i="5" s="1"/>
  <c r="Z38" i="9"/>
  <c r="X40" i="9"/>
  <c r="Z40" i="9" s="1"/>
  <c r="K39" i="7"/>
  <c r="X40" i="34"/>
  <c r="Z40" i="34" s="1"/>
  <c r="Z38" i="34"/>
  <c r="X40" i="33"/>
  <c r="Z40" i="33" s="1"/>
  <c r="Z38" i="33"/>
  <c r="Z38" i="38"/>
  <c r="K40" i="3"/>
  <c r="L39" i="3" s="1"/>
  <c r="L40" i="3" s="1"/>
  <c r="M39" i="3" s="1"/>
  <c r="M40" i="3" s="1"/>
  <c r="N39" i="15"/>
  <c r="K40" i="15"/>
  <c r="L39" i="15" s="1"/>
  <c r="L40" i="15" s="1"/>
  <c r="M39" i="15" s="1"/>
  <c r="M40" i="15" s="1"/>
  <c r="N39" i="18"/>
  <c r="K40" i="18"/>
  <c r="L39" i="18" s="1"/>
  <c r="L40" i="18" s="1"/>
  <c r="M39" i="18" s="1"/>
  <c r="M40" i="18" s="1"/>
  <c r="N39" i="9"/>
  <c r="K40" i="9"/>
  <c r="L39" i="9" s="1"/>
  <c r="L40" i="9" s="1"/>
  <c r="M39" i="9" s="1"/>
  <c r="M40" i="9" s="1"/>
  <c r="N39" i="27"/>
  <c r="K40" i="27"/>
  <c r="L39" i="27" s="1"/>
  <c r="L40" i="27" s="1"/>
  <c r="M39" i="27" s="1"/>
  <c r="M40" i="27" s="1"/>
  <c r="N40" i="35"/>
  <c r="O39" i="35"/>
  <c r="N40" i="17"/>
  <c r="O39" i="17"/>
  <c r="N40" i="3"/>
  <c r="O39" i="3"/>
  <c r="N39" i="6"/>
  <c r="K40" i="6"/>
  <c r="L39" i="6" s="1"/>
  <c r="L40" i="6" s="1"/>
  <c r="M39" i="6" s="1"/>
  <c r="M40" i="6" s="1"/>
  <c r="N39" i="53"/>
  <c r="K40" i="53"/>
  <c r="L39" i="53" s="1"/>
  <c r="L40" i="53" s="1"/>
  <c r="M39" i="53" s="1"/>
  <c r="M40" i="53" s="1"/>
  <c r="N39" i="5"/>
  <c r="K40" i="5"/>
  <c r="L39" i="5" s="1"/>
  <c r="L40" i="5" s="1"/>
  <c r="M39" i="5" s="1"/>
  <c r="M40" i="5" s="1"/>
  <c r="N39" i="54"/>
  <c r="K40" i="54"/>
  <c r="L39" i="54" s="1"/>
  <c r="L40" i="54" s="1"/>
  <c r="M39" i="54" s="1"/>
  <c r="M40" i="54" s="1"/>
  <c r="K40" i="48"/>
  <c r="L39" i="48" s="1"/>
  <c r="L40" i="48" s="1"/>
  <c r="M39" i="48" s="1"/>
  <c r="M40" i="48" s="1"/>
  <c r="N39" i="48"/>
  <c r="N40" i="40"/>
  <c r="O39" i="40"/>
  <c r="N39" i="25"/>
  <c r="K40" i="25"/>
  <c r="L39" i="25" s="1"/>
  <c r="L40" i="25" s="1"/>
  <c r="M39" i="25" s="1"/>
  <c r="M40" i="25" s="1"/>
  <c r="K40" i="47"/>
  <c r="L39" i="47" s="1"/>
  <c r="L40" i="47" s="1"/>
  <c r="M39" i="47" s="1"/>
  <c r="M40" i="47" s="1"/>
  <c r="N39" i="47"/>
  <c r="N39" i="28"/>
  <c r="K40" i="28"/>
  <c r="L39" i="28" s="1"/>
  <c r="L40" i="28" s="1"/>
  <c r="M39" i="28" s="1"/>
  <c r="M40" i="28" s="1"/>
  <c r="N39" i="24"/>
  <c r="K40" i="24"/>
  <c r="L39" i="24" s="1"/>
  <c r="L40" i="24" s="1"/>
  <c r="M39" i="24" s="1"/>
  <c r="M40" i="24" s="1"/>
  <c r="K40" i="55"/>
  <c r="L39" i="55" s="1"/>
  <c r="L40" i="55" s="1"/>
  <c r="M39" i="55" s="1"/>
  <c r="M40" i="55" s="1"/>
  <c r="N39" i="55"/>
  <c r="N39" i="42"/>
  <c r="K40" i="42"/>
  <c r="L39" i="42" s="1"/>
  <c r="L40" i="42" s="1"/>
  <c r="M39" i="42" s="1"/>
  <c r="M40" i="42" s="1"/>
  <c r="N39" i="14"/>
  <c r="K40" i="14"/>
  <c r="L39" i="14" s="1"/>
  <c r="L40" i="14" s="1"/>
  <c r="M39" i="14" s="1"/>
  <c r="M40" i="14" s="1"/>
  <c r="N40" i="22"/>
  <c r="O39" i="22"/>
  <c r="N39" i="31"/>
  <c r="K40" i="31"/>
  <c r="L39" i="31" s="1"/>
  <c r="L40" i="31" s="1"/>
  <c r="M39" i="31" s="1"/>
  <c r="M40" i="31" s="1"/>
  <c r="K40" i="1"/>
  <c r="L39" i="1" s="1"/>
  <c r="L40" i="1" s="1"/>
  <c r="M39" i="1" s="1"/>
  <c r="M40" i="1" s="1"/>
  <c r="N39" i="1"/>
  <c r="N40" i="10"/>
  <c r="O39" i="10"/>
  <c r="N39" i="20"/>
  <c r="K40" i="20"/>
  <c r="L39" i="20" s="1"/>
  <c r="L40" i="20" s="1"/>
  <c r="M39" i="20" s="1"/>
  <c r="M40" i="20" s="1"/>
  <c r="N40" i="8"/>
  <c r="O39" i="8"/>
  <c r="N39" i="32"/>
  <c r="K40" i="32"/>
  <c r="L39" i="32" s="1"/>
  <c r="L40" i="32" s="1"/>
  <c r="M39" i="32" s="1"/>
  <c r="M40" i="32" s="1"/>
  <c r="N40" i="12"/>
  <c r="O39" i="12"/>
  <c r="N40" i="52"/>
  <c r="O39" i="52"/>
  <c r="N39" i="11"/>
  <c r="K40" i="11"/>
  <c r="L39" i="11" s="1"/>
  <c r="L40" i="11" s="1"/>
  <c r="M39" i="11" s="1"/>
  <c r="M40" i="11" s="1"/>
  <c r="N39" i="26"/>
  <c r="K40" i="26"/>
  <c r="L39" i="26" s="1"/>
  <c r="L40" i="26" s="1"/>
  <c r="M39" i="26" s="1"/>
  <c r="M40" i="26" s="1"/>
  <c r="N40" i="16"/>
  <c r="O39" i="16"/>
  <c r="N39" i="38"/>
  <c r="K40" i="38"/>
  <c r="L39" i="38" s="1"/>
  <c r="L40" i="38" s="1"/>
  <c r="M39" i="38" s="1"/>
  <c r="M40" i="38" s="1"/>
  <c r="N39" i="34"/>
  <c r="K40" i="34"/>
  <c r="L39" i="34" s="1"/>
  <c r="L40" i="34" s="1"/>
  <c r="M39" i="34" s="1"/>
  <c r="M40" i="34" s="1"/>
  <c r="N39" i="21"/>
  <c r="K40" i="21"/>
  <c r="L39" i="21" s="1"/>
  <c r="L40" i="21" s="1"/>
  <c r="M39" i="21" s="1"/>
  <c r="M40" i="21" s="1"/>
  <c r="K40" i="51"/>
  <c r="L39" i="51" s="1"/>
  <c r="L40" i="51" s="1"/>
  <c r="M39" i="51" s="1"/>
  <c r="M40" i="51" s="1"/>
  <c r="N39" i="51"/>
  <c r="N39" i="36"/>
  <c r="K40" i="36"/>
  <c r="L39" i="36" s="1"/>
  <c r="L40" i="36" s="1"/>
  <c r="M39" i="36" s="1"/>
  <c r="M40" i="36" s="1"/>
  <c r="N39" i="33"/>
  <c r="K40" i="33"/>
  <c r="L39" i="33" s="1"/>
  <c r="L40" i="33" s="1"/>
  <c r="M39" i="33" s="1"/>
  <c r="M40" i="33" s="1"/>
  <c r="K40" i="46"/>
  <c r="L39" i="46" s="1"/>
  <c r="L40" i="46" s="1"/>
  <c r="M39" i="46" s="1"/>
  <c r="M40" i="46" s="1"/>
  <c r="N39" i="46"/>
  <c r="N40" i="41"/>
  <c r="O39" i="41"/>
  <c r="N39" i="43"/>
  <c r="K40" i="43"/>
  <c r="L39" i="43" s="1"/>
  <c r="L40" i="43" s="1"/>
  <c r="M39" i="43" s="1"/>
  <c r="M40" i="43" s="1"/>
  <c r="N39" i="37"/>
  <c r="K40" i="37"/>
  <c r="L39" i="37" s="1"/>
  <c r="L40" i="37" s="1"/>
  <c r="M39" i="37" s="1"/>
  <c r="M40" i="37" s="1"/>
  <c r="N39" i="13"/>
  <c r="K40" i="13"/>
  <c r="L39" i="13" s="1"/>
  <c r="L40" i="13" s="1"/>
  <c r="M39" i="13" s="1"/>
  <c r="M40" i="13" s="1"/>
  <c r="N39" i="4"/>
  <c r="K40" i="4"/>
  <c r="L39" i="4" s="1"/>
  <c r="L40" i="4" s="1"/>
  <c r="M39" i="4" s="1"/>
  <c r="M40" i="4" s="1"/>
  <c r="N39" i="23"/>
  <c r="K40" i="23"/>
  <c r="L39" i="23" s="1"/>
  <c r="L40" i="23" s="1"/>
  <c r="M39" i="23" s="1"/>
  <c r="M40" i="23" s="1"/>
  <c r="N39" i="50"/>
  <c r="K40" i="50"/>
  <c r="L39" i="50" s="1"/>
  <c r="L40" i="50" s="1"/>
  <c r="M39" i="50" s="1"/>
  <c r="M40" i="50" s="1"/>
  <c r="N39" i="49"/>
  <c r="K40" i="49"/>
  <c r="L39" i="49" s="1"/>
  <c r="L40" i="49" s="1"/>
  <c r="M39" i="49" s="1"/>
  <c r="M40" i="49" s="1"/>
  <c r="N39" i="39"/>
  <c r="K40" i="39"/>
  <c r="L39" i="39" s="1"/>
  <c r="L40" i="39" s="1"/>
  <c r="M39" i="39" s="1"/>
  <c r="M40" i="39" s="1"/>
  <c r="J40" i="2" l="1"/>
  <c r="K39" i="2"/>
  <c r="J40" i="29"/>
  <c r="K39" i="29"/>
  <c r="N39" i="45"/>
  <c r="K40" i="45"/>
  <c r="L39" i="45" s="1"/>
  <c r="L40" i="45" s="1"/>
  <c r="M39" i="45" s="1"/>
  <c r="M40" i="45" s="1"/>
  <c r="J40" i="30"/>
  <c r="K39" i="30"/>
  <c r="N39" i="19"/>
  <c r="K40" i="19"/>
  <c r="L39" i="19" s="1"/>
  <c r="L40" i="19" s="1"/>
  <c r="M39" i="19" s="1"/>
  <c r="M40" i="19" s="1"/>
  <c r="K39" i="44"/>
  <c r="J40" i="44"/>
  <c r="N39" i="7"/>
  <c r="K40" i="7"/>
  <c r="L39" i="7" s="1"/>
  <c r="L40" i="7" s="1"/>
  <c r="M39" i="7" s="1"/>
  <c r="M40" i="7" s="1"/>
  <c r="N40" i="5"/>
  <c r="O39" i="5"/>
  <c r="O40" i="17"/>
  <c r="P39" i="17" s="1"/>
  <c r="P40" i="17" s="1"/>
  <c r="Q39" i="17" s="1"/>
  <c r="Q40" i="17" s="1"/>
  <c r="R39" i="17"/>
  <c r="N40" i="9"/>
  <c r="O39" i="9"/>
  <c r="O39" i="34"/>
  <c r="N40" i="34"/>
  <c r="R39" i="41"/>
  <c r="O40" i="41"/>
  <c r="P39" i="41" s="1"/>
  <c r="P40" i="41" s="1"/>
  <c r="Q39" i="41" s="1"/>
  <c r="Q40" i="41" s="1"/>
  <c r="N40" i="1"/>
  <c r="O39" i="1"/>
  <c r="N40" i="23"/>
  <c r="O39" i="23"/>
  <c r="R39" i="10"/>
  <c r="O40" i="10"/>
  <c r="P39" i="10" s="1"/>
  <c r="P40" i="10" s="1"/>
  <c r="Q39" i="10" s="1"/>
  <c r="Q40" i="10" s="1"/>
  <c r="O40" i="3"/>
  <c r="P39" i="3" s="1"/>
  <c r="P40" i="3" s="1"/>
  <c r="Q39" i="3" s="1"/>
  <c r="Q40" i="3" s="1"/>
  <c r="R39" i="3"/>
  <c r="N40" i="36"/>
  <c r="O39" i="36"/>
  <c r="N40" i="28"/>
  <c r="O39" i="28"/>
  <c r="N40" i="53"/>
  <c r="O39" i="53"/>
  <c r="R39" i="35"/>
  <c r="O40" i="35"/>
  <c r="P39" i="35" s="1"/>
  <c r="P40" i="35" s="1"/>
  <c r="Q39" i="35" s="1"/>
  <c r="Q40" i="35" s="1"/>
  <c r="N40" i="18"/>
  <c r="O39" i="18"/>
  <c r="N40" i="43"/>
  <c r="O39" i="43"/>
  <c r="N40" i="32"/>
  <c r="O39" i="32"/>
  <c r="R39" i="22"/>
  <c r="O40" i="22"/>
  <c r="P39" i="22" s="1"/>
  <c r="P40" i="22" s="1"/>
  <c r="Q39" i="22" s="1"/>
  <c r="Q40" i="22" s="1"/>
  <c r="N40" i="55"/>
  <c r="O39" i="55"/>
  <c r="N40" i="4"/>
  <c r="O39" i="4"/>
  <c r="O40" i="8"/>
  <c r="P39" i="8" s="1"/>
  <c r="P40" i="8" s="1"/>
  <c r="Q39" i="8" s="1"/>
  <c r="Q40" i="8" s="1"/>
  <c r="R39" i="8"/>
  <c r="N40" i="49"/>
  <c r="O39" i="49"/>
  <c r="N40" i="14"/>
  <c r="O39" i="14"/>
  <c r="N40" i="51"/>
  <c r="O39" i="51"/>
  <c r="N40" i="54"/>
  <c r="O39" i="54"/>
  <c r="N40" i="24"/>
  <c r="O39" i="24"/>
  <c r="N40" i="13"/>
  <c r="O39" i="13"/>
  <c r="R39" i="52"/>
  <c r="O40" i="52"/>
  <c r="P39" i="52" s="1"/>
  <c r="P40" i="52" s="1"/>
  <c r="Q39" i="52" s="1"/>
  <c r="Q40" i="52" s="1"/>
  <c r="N40" i="42"/>
  <c r="O39" i="42"/>
  <c r="N40" i="6"/>
  <c r="O39" i="6"/>
  <c r="N40" i="27"/>
  <c r="O39" i="27"/>
  <c r="N40" i="15"/>
  <c r="O39" i="15"/>
  <c r="N40" i="26"/>
  <c r="O39" i="26"/>
  <c r="N40" i="25"/>
  <c r="O39" i="25"/>
  <c r="N40" i="39"/>
  <c r="O39" i="39"/>
  <c r="N40" i="11"/>
  <c r="O39" i="11"/>
  <c r="R39" i="40"/>
  <c r="O40" i="40"/>
  <c r="P39" i="40" s="1"/>
  <c r="P40" i="40" s="1"/>
  <c r="Q39" i="40" s="1"/>
  <c r="Q40" i="40" s="1"/>
  <c r="N40" i="38"/>
  <c r="O39" i="38"/>
  <c r="N40" i="31"/>
  <c r="O39" i="31"/>
  <c r="N40" i="46"/>
  <c r="O39" i="46"/>
  <c r="N40" i="50"/>
  <c r="O39" i="50"/>
  <c r="N40" i="37"/>
  <c r="O39" i="37"/>
  <c r="N40" i="33"/>
  <c r="O39" i="33"/>
  <c r="N40" i="21"/>
  <c r="O39" i="21"/>
  <c r="O40" i="16"/>
  <c r="P39" i="16" s="1"/>
  <c r="P40" i="16" s="1"/>
  <c r="Q39" i="16" s="1"/>
  <c r="Q40" i="16" s="1"/>
  <c r="R39" i="16"/>
  <c r="O40" i="12"/>
  <c r="P39" i="12" s="1"/>
  <c r="P40" i="12" s="1"/>
  <c r="Q39" i="12" s="1"/>
  <c r="Q40" i="12" s="1"/>
  <c r="R39" i="12"/>
  <c r="N40" i="20"/>
  <c r="O39" i="20"/>
  <c r="N40" i="47"/>
  <c r="O39" i="47"/>
  <c r="N40" i="48"/>
  <c r="O39" i="48"/>
  <c r="N39" i="30" l="1"/>
  <c r="K40" i="30"/>
  <c r="L39" i="30" s="1"/>
  <c r="L40" i="30" s="1"/>
  <c r="M39" i="30" s="1"/>
  <c r="M40" i="30" s="1"/>
  <c r="O39" i="7"/>
  <c r="N40" i="7"/>
  <c r="N40" i="45"/>
  <c r="O39" i="45"/>
  <c r="N39" i="29"/>
  <c r="K40" i="29"/>
  <c r="L39" i="29" s="1"/>
  <c r="L40" i="29" s="1"/>
  <c r="M39" i="29" s="1"/>
  <c r="M40" i="29" s="1"/>
  <c r="N39" i="44"/>
  <c r="K40" i="44"/>
  <c r="L39" i="44" s="1"/>
  <c r="L40" i="44" s="1"/>
  <c r="M39" i="44" s="1"/>
  <c r="M40" i="44" s="1"/>
  <c r="N40" i="19"/>
  <c r="O39" i="19"/>
  <c r="N39" i="2"/>
  <c r="K40" i="2"/>
  <c r="L39" i="2" s="1"/>
  <c r="L40" i="2" s="1"/>
  <c r="M39" i="2" s="1"/>
  <c r="M40" i="2" s="1"/>
  <c r="R39" i="37"/>
  <c r="O40" i="37"/>
  <c r="P39" i="37" s="1"/>
  <c r="P40" i="37" s="1"/>
  <c r="Q39" i="37" s="1"/>
  <c r="Q40" i="37" s="1"/>
  <c r="R39" i="23"/>
  <c r="O40" i="23"/>
  <c r="P39" i="23" s="1"/>
  <c r="P40" i="23" s="1"/>
  <c r="Q39" i="23" s="1"/>
  <c r="Q40" i="23" s="1"/>
  <c r="R39" i="25"/>
  <c r="O40" i="25"/>
  <c r="P39" i="25" s="1"/>
  <c r="P40" i="25" s="1"/>
  <c r="Q39" i="25" s="1"/>
  <c r="Q40" i="25" s="1"/>
  <c r="O40" i="6"/>
  <c r="P39" i="6" s="1"/>
  <c r="P40" i="6" s="1"/>
  <c r="Q39" i="6" s="1"/>
  <c r="Q40" i="6" s="1"/>
  <c r="R39" i="6"/>
  <c r="O40" i="13"/>
  <c r="P39" i="13" s="1"/>
  <c r="P40" i="13" s="1"/>
  <c r="Q39" i="13" s="1"/>
  <c r="Q40" i="13" s="1"/>
  <c r="R39" i="13"/>
  <c r="R39" i="51"/>
  <c r="O40" i="51"/>
  <c r="P39" i="51" s="1"/>
  <c r="P40" i="51" s="1"/>
  <c r="Q39" i="51" s="1"/>
  <c r="Q40" i="51" s="1"/>
  <c r="R39" i="55"/>
  <c r="O40" i="55"/>
  <c r="P39" i="55" s="1"/>
  <c r="P40" i="55" s="1"/>
  <c r="Q39" i="55" s="1"/>
  <c r="Q40" i="55" s="1"/>
  <c r="R39" i="18"/>
  <c r="O40" i="18"/>
  <c r="P39" i="18" s="1"/>
  <c r="P40" i="18" s="1"/>
  <c r="Q39" i="18" s="1"/>
  <c r="Q40" i="18" s="1"/>
  <c r="R39" i="36"/>
  <c r="O40" i="36"/>
  <c r="P39" i="36" s="1"/>
  <c r="P40" i="36" s="1"/>
  <c r="Q39" i="36" s="1"/>
  <c r="Q40" i="36" s="1"/>
  <c r="R39" i="1"/>
  <c r="O40" i="1"/>
  <c r="P39" i="1" s="1"/>
  <c r="P40" i="1" s="1"/>
  <c r="Q39" i="1" s="1"/>
  <c r="Q40" i="1" s="1"/>
  <c r="O40" i="9"/>
  <c r="P39" i="9" s="1"/>
  <c r="P40" i="9" s="1"/>
  <c r="Q39" i="9" s="1"/>
  <c r="Q40" i="9" s="1"/>
  <c r="R39" i="9"/>
  <c r="R40" i="52"/>
  <c r="S39" i="52"/>
  <c r="R39" i="43"/>
  <c r="O40" i="43"/>
  <c r="P39" i="43" s="1"/>
  <c r="P40" i="43" s="1"/>
  <c r="Q39" i="43" s="1"/>
  <c r="Q40" i="43" s="1"/>
  <c r="R39" i="27"/>
  <c r="O40" i="27"/>
  <c r="P39" i="27" s="1"/>
  <c r="P40" i="27" s="1"/>
  <c r="Q39" i="27" s="1"/>
  <c r="Q40" i="27" s="1"/>
  <c r="R40" i="12"/>
  <c r="S39" i="12"/>
  <c r="R39" i="34"/>
  <c r="O40" i="34"/>
  <c r="P39" i="34" s="1"/>
  <c r="P40" i="34" s="1"/>
  <c r="Q39" i="34" s="1"/>
  <c r="Q40" i="34" s="1"/>
  <c r="R39" i="38"/>
  <c r="O40" i="38"/>
  <c r="P39" i="38" s="1"/>
  <c r="P40" i="38" s="1"/>
  <c r="Q39" i="38" s="1"/>
  <c r="Q40" i="38" s="1"/>
  <c r="O40" i="14"/>
  <c r="P39" i="14" s="1"/>
  <c r="P40" i="14" s="1"/>
  <c r="Q39" i="14" s="1"/>
  <c r="Q40" i="14" s="1"/>
  <c r="R39" i="14"/>
  <c r="R40" i="35"/>
  <c r="S39" i="35"/>
  <c r="R40" i="41"/>
  <c r="S39" i="41"/>
  <c r="R39" i="39"/>
  <c r="O40" i="39"/>
  <c r="P39" i="39" s="1"/>
  <c r="P40" i="39" s="1"/>
  <c r="Q39" i="39" s="1"/>
  <c r="Q40" i="39" s="1"/>
  <c r="R40" i="16"/>
  <c r="S39" i="16"/>
  <c r="R40" i="40"/>
  <c r="S39" i="40"/>
  <c r="R39" i="26"/>
  <c r="O40" i="26"/>
  <c r="P39" i="26" s="1"/>
  <c r="P40" i="26" s="1"/>
  <c r="Q39" i="26" s="1"/>
  <c r="Q40" i="26" s="1"/>
  <c r="R39" i="24"/>
  <c r="O40" i="24"/>
  <c r="P39" i="24" s="1"/>
  <c r="P40" i="24" s="1"/>
  <c r="Q39" i="24" s="1"/>
  <c r="Q40" i="24" s="1"/>
  <c r="R40" i="8"/>
  <c r="S39" i="8"/>
  <c r="R40" i="3"/>
  <c r="S39" i="3"/>
  <c r="R40" i="17"/>
  <c r="S39" i="17"/>
  <c r="R39" i="49"/>
  <c r="O40" i="49"/>
  <c r="P39" i="49" s="1"/>
  <c r="P40" i="49" s="1"/>
  <c r="Q39" i="49" s="1"/>
  <c r="Q40" i="49" s="1"/>
  <c r="R39" i="28"/>
  <c r="O40" i="28"/>
  <c r="P39" i="28" s="1"/>
  <c r="P40" i="28" s="1"/>
  <c r="Q39" i="28" s="1"/>
  <c r="Q40" i="28" s="1"/>
  <c r="R39" i="50"/>
  <c r="O40" i="50"/>
  <c r="P39" i="50" s="1"/>
  <c r="P40" i="50" s="1"/>
  <c r="Q39" i="50" s="1"/>
  <c r="Q40" i="50" s="1"/>
  <c r="R39" i="47"/>
  <c r="O40" i="47"/>
  <c r="P39" i="47" s="1"/>
  <c r="P40" i="47" s="1"/>
  <c r="Q39" i="47" s="1"/>
  <c r="Q40" i="47" s="1"/>
  <c r="R39" i="46"/>
  <c r="O40" i="46"/>
  <c r="P39" i="46" s="1"/>
  <c r="P40" i="46" s="1"/>
  <c r="Q39" i="46" s="1"/>
  <c r="Q40" i="46" s="1"/>
  <c r="R39" i="42"/>
  <c r="O40" i="42"/>
  <c r="P39" i="42" s="1"/>
  <c r="P40" i="42" s="1"/>
  <c r="Q39" i="42" s="1"/>
  <c r="Q40" i="42" s="1"/>
  <c r="O40" i="15"/>
  <c r="P39" i="15" s="1"/>
  <c r="P40" i="15" s="1"/>
  <c r="Q39" i="15" s="1"/>
  <c r="Q40" i="15" s="1"/>
  <c r="R39" i="15"/>
  <c r="R39" i="54"/>
  <c r="O40" i="54"/>
  <c r="P39" i="54" s="1"/>
  <c r="P40" i="54" s="1"/>
  <c r="Q39" i="54" s="1"/>
  <c r="Q40" i="54" s="1"/>
  <c r="R39" i="32"/>
  <c r="O40" i="32"/>
  <c r="P39" i="32" s="1"/>
  <c r="P40" i="32" s="1"/>
  <c r="Q39" i="32" s="1"/>
  <c r="Q40" i="32" s="1"/>
  <c r="R39" i="53"/>
  <c r="O40" i="53"/>
  <c r="P39" i="53" s="1"/>
  <c r="P40" i="53" s="1"/>
  <c r="Q39" i="53" s="1"/>
  <c r="Q40" i="53" s="1"/>
  <c r="R40" i="10"/>
  <c r="S39" i="10"/>
  <c r="R39" i="5"/>
  <c r="O40" i="5"/>
  <c r="P39" i="5" s="1"/>
  <c r="P40" i="5" s="1"/>
  <c r="Q39" i="5" s="1"/>
  <c r="Q40" i="5" s="1"/>
  <c r="R39" i="31"/>
  <c r="O40" i="31"/>
  <c r="P39" i="31" s="1"/>
  <c r="P40" i="31" s="1"/>
  <c r="Q39" i="31" s="1"/>
  <c r="Q40" i="31" s="1"/>
  <c r="O40" i="4"/>
  <c r="P39" i="4" s="1"/>
  <c r="P40" i="4" s="1"/>
  <c r="Q39" i="4" s="1"/>
  <c r="Q40" i="4" s="1"/>
  <c r="R39" i="4"/>
  <c r="R39" i="48"/>
  <c r="O40" i="48"/>
  <c r="P39" i="48" s="1"/>
  <c r="P40" i="48" s="1"/>
  <c r="Q39" i="48" s="1"/>
  <c r="Q40" i="48" s="1"/>
  <c r="R39" i="21"/>
  <c r="O40" i="21"/>
  <c r="P39" i="21" s="1"/>
  <c r="P40" i="21" s="1"/>
  <c r="Q39" i="21" s="1"/>
  <c r="Q40" i="21" s="1"/>
  <c r="R40" i="22"/>
  <c r="S39" i="22"/>
  <c r="R39" i="20"/>
  <c r="O40" i="20"/>
  <c r="P39" i="20" s="1"/>
  <c r="P40" i="20" s="1"/>
  <c r="Q39" i="20" s="1"/>
  <c r="Q40" i="20" s="1"/>
  <c r="R39" i="33"/>
  <c r="O40" i="33"/>
  <c r="P39" i="33" s="1"/>
  <c r="P40" i="33" s="1"/>
  <c r="Q39" i="33" s="1"/>
  <c r="Q40" i="33" s="1"/>
  <c r="O40" i="11"/>
  <c r="P39" i="11" s="1"/>
  <c r="P40" i="11" s="1"/>
  <c r="Q39" i="11" s="1"/>
  <c r="Q40" i="11" s="1"/>
  <c r="R39" i="11"/>
  <c r="N40" i="29" l="1"/>
  <c r="O39" i="29"/>
  <c r="R39" i="45"/>
  <c r="O40" i="45"/>
  <c r="P39" i="45" s="1"/>
  <c r="P40" i="45" s="1"/>
  <c r="Q39" i="45" s="1"/>
  <c r="Q40" i="45" s="1"/>
  <c r="O40" i="19"/>
  <c r="P39" i="19" s="1"/>
  <c r="P40" i="19" s="1"/>
  <c r="Q39" i="19" s="1"/>
  <c r="Q40" i="19" s="1"/>
  <c r="R39" i="19"/>
  <c r="N40" i="2"/>
  <c r="O39" i="2"/>
  <c r="R39" i="7"/>
  <c r="O40" i="7"/>
  <c r="P39" i="7" s="1"/>
  <c r="P40" i="7" s="1"/>
  <c r="Q39" i="7" s="1"/>
  <c r="Q40" i="7" s="1"/>
  <c r="N40" i="44"/>
  <c r="O39" i="44"/>
  <c r="N40" i="30"/>
  <c r="O39" i="30"/>
  <c r="S39" i="42"/>
  <c r="R40" i="42"/>
  <c r="V39" i="12"/>
  <c r="S40" i="12"/>
  <c r="T39" i="12" s="1"/>
  <c r="T40" i="12" s="1"/>
  <c r="U39" i="12" s="1"/>
  <c r="U40" i="12" s="1"/>
  <c r="V40" i="12" s="1"/>
  <c r="W40" i="12" s="1"/>
  <c r="R40" i="54"/>
  <c r="S39" i="54"/>
  <c r="R40" i="46"/>
  <c r="S39" i="46"/>
  <c r="R40" i="49"/>
  <c r="S39" i="49"/>
  <c r="V39" i="8"/>
  <c r="S40" i="8"/>
  <c r="T39" i="8" s="1"/>
  <c r="T40" i="8" s="1"/>
  <c r="U39" i="8" s="1"/>
  <c r="U40" i="8" s="1"/>
  <c r="V40" i="8" s="1"/>
  <c r="W40" i="8" s="1"/>
  <c r="V39" i="16"/>
  <c r="S40" i="16"/>
  <c r="T39" i="16" s="1"/>
  <c r="T40" i="16" s="1"/>
  <c r="U39" i="16" s="1"/>
  <c r="U40" i="16" s="1"/>
  <c r="V40" i="16" s="1"/>
  <c r="W40" i="16" s="1"/>
  <c r="R40" i="27"/>
  <c r="S39" i="27"/>
  <c r="R40" i="1"/>
  <c r="S39" i="1"/>
  <c r="R40" i="25"/>
  <c r="S39" i="25"/>
  <c r="R40" i="55"/>
  <c r="S39" i="55"/>
  <c r="R40" i="14"/>
  <c r="S39" i="14"/>
  <c r="R40" i="28"/>
  <c r="S39" i="28"/>
  <c r="V39" i="35"/>
  <c r="S40" i="35"/>
  <c r="T39" i="35" s="1"/>
  <c r="T40" i="35" s="1"/>
  <c r="U39" i="35" s="1"/>
  <c r="U40" i="35" s="1"/>
  <c r="V40" i="35" s="1"/>
  <c r="W40" i="35" s="1"/>
  <c r="R40" i="6"/>
  <c r="S39" i="6"/>
  <c r="V39" i="22"/>
  <c r="S40" i="22"/>
  <c r="T39" i="22" s="1"/>
  <c r="T40" i="22" s="1"/>
  <c r="U39" i="22" s="1"/>
  <c r="U40" i="22" s="1"/>
  <c r="V40" i="22" s="1"/>
  <c r="W40" i="22" s="1"/>
  <c r="R40" i="43"/>
  <c r="S39" i="43"/>
  <c r="R40" i="36"/>
  <c r="S39" i="36"/>
  <c r="S39" i="51"/>
  <c r="R40" i="51"/>
  <c r="R40" i="23"/>
  <c r="S39" i="23"/>
  <c r="V39" i="3"/>
  <c r="S40" i="3"/>
  <c r="T39" i="3" s="1"/>
  <c r="T40" i="3" s="1"/>
  <c r="U39" i="3" s="1"/>
  <c r="U40" i="3" s="1"/>
  <c r="V40" i="3" s="1"/>
  <c r="W40" i="3" s="1"/>
  <c r="R40" i="21"/>
  <c r="S39" i="21"/>
  <c r="R40" i="47"/>
  <c r="S39" i="47"/>
  <c r="S39" i="39"/>
  <c r="R40" i="39"/>
  <c r="R40" i="15"/>
  <c r="S39" i="15"/>
  <c r="R40" i="20"/>
  <c r="S39" i="20"/>
  <c r="V39" i="40"/>
  <c r="S40" i="40"/>
  <c r="T39" i="40" s="1"/>
  <c r="T40" i="40" s="1"/>
  <c r="U39" i="40" s="1"/>
  <c r="U40" i="40" s="1"/>
  <c r="V40" i="40" s="1"/>
  <c r="W40" i="40" s="1"/>
  <c r="R40" i="4"/>
  <c r="S39" i="4"/>
  <c r="R40" i="9"/>
  <c r="S39" i="9"/>
  <c r="R40" i="31"/>
  <c r="S39" i="31"/>
  <c r="R40" i="5"/>
  <c r="S39" i="5"/>
  <c r="R40" i="24"/>
  <c r="S39" i="24"/>
  <c r="R40" i="26"/>
  <c r="S39" i="26"/>
  <c r="V39" i="41"/>
  <c r="S40" i="41"/>
  <c r="T39" i="41" s="1"/>
  <c r="T40" i="41" s="1"/>
  <c r="U39" i="41" s="1"/>
  <c r="U40" i="41" s="1"/>
  <c r="V40" i="41" s="1"/>
  <c r="W40" i="41" s="1"/>
  <c r="R40" i="34"/>
  <c r="S39" i="34"/>
  <c r="S40" i="52"/>
  <c r="T39" i="52" s="1"/>
  <c r="T40" i="52" s="1"/>
  <c r="U39" i="52" s="1"/>
  <c r="U40" i="52" s="1"/>
  <c r="V40" i="52" s="1"/>
  <c r="W40" i="52" s="1"/>
  <c r="V39" i="52"/>
  <c r="R40" i="18"/>
  <c r="S39" i="18"/>
  <c r="R40" i="37"/>
  <c r="S39" i="37"/>
  <c r="V39" i="10"/>
  <c r="S40" i="10"/>
  <c r="T39" i="10" s="1"/>
  <c r="T40" i="10" s="1"/>
  <c r="U39" i="10" s="1"/>
  <c r="U40" i="10" s="1"/>
  <c r="V40" i="10" s="1"/>
  <c r="W40" i="10" s="1"/>
  <c r="S39" i="53"/>
  <c r="R40" i="53"/>
  <c r="R40" i="32"/>
  <c r="S39" i="32"/>
  <c r="R40" i="38"/>
  <c r="S39" i="38"/>
  <c r="R40" i="11"/>
  <c r="S39" i="11"/>
  <c r="R40" i="33"/>
  <c r="S39" i="33"/>
  <c r="R40" i="48"/>
  <c r="S39" i="48"/>
  <c r="R40" i="50"/>
  <c r="S39" i="50"/>
  <c r="V39" i="17"/>
  <c r="S40" i="17"/>
  <c r="T39" i="17" s="1"/>
  <c r="T40" i="17" s="1"/>
  <c r="U39" i="17" s="1"/>
  <c r="U40" i="17" s="1"/>
  <c r="V40" i="17" s="1"/>
  <c r="W40" i="17" s="1"/>
  <c r="R40" i="13"/>
  <c r="S39" i="13"/>
  <c r="R39" i="2" l="1"/>
  <c r="O40" i="2"/>
  <c r="P39" i="2" s="1"/>
  <c r="P40" i="2" s="1"/>
  <c r="Q39" i="2" s="1"/>
  <c r="Q40" i="2" s="1"/>
  <c r="R40" i="19"/>
  <c r="S39" i="19"/>
  <c r="O40" i="44"/>
  <c r="P39" i="44" s="1"/>
  <c r="P40" i="44" s="1"/>
  <c r="Q39" i="44" s="1"/>
  <c r="Q40" i="44" s="1"/>
  <c r="R39" i="44"/>
  <c r="R40" i="45"/>
  <c r="S39" i="45"/>
  <c r="O40" i="30"/>
  <c r="P39" i="30" s="1"/>
  <c r="P40" i="30" s="1"/>
  <c r="Q39" i="30" s="1"/>
  <c r="Q40" i="30" s="1"/>
  <c r="R39" i="30"/>
  <c r="S39" i="7"/>
  <c r="R40" i="7"/>
  <c r="O40" i="29"/>
  <c r="P39" i="29" s="1"/>
  <c r="P40" i="29" s="1"/>
  <c r="Q39" i="29" s="1"/>
  <c r="Q40" i="29" s="1"/>
  <c r="R39" i="29"/>
  <c r="V39" i="4"/>
  <c r="S40" i="4"/>
  <c r="T39" i="4" s="1"/>
  <c r="T40" i="4" s="1"/>
  <c r="U39" i="4" s="1"/>
  <c r="U40" i="4" s="1"/>
  <c r="V40" i="4" s="1"/>
  <c r="W40" i="4" s="1"/>
  <c r="V39" i="54"/>
  <c r="S40" i="54"/>
  <c r="T39" i="54" s="1"/>
  <c r="T40" i="54" s="1"/>
  <c r="U39" i="54" s="1"/>
  <c r="U40" i="54" s="1"/>
  <c r="V40" i="54" s="1"/>
  <c r="W40" i="54" s="1"/>
  <c r="V39" i="39"/>
  <c r="S40" i="39"/>
  <c r="T39" i="39" s="1"/>
  <c r="T40" i="39" s="1"/>
  <c r="U39" i="39" s="1"/>
  <c r="U40" i="39" s="1"/>
  <c r="V40" i="39" s="1"/>
  <c r="W40" i="39" s="1"/>
  <c r="V39" i="37"/>
  <c r="S40" i="37"/>
  <c r="T39" i="37" s="1"/>
  <c r="T40" i="37" s="1"/>
  <c r="U39" i="37" s="1"/>
  <c r="U40" i="37" s="1"/>
  <c r="V40" i="37" s="1"/>
  <c r="W40" i="37" s="1"/>
  <c r="S40" i="47"/>
  <c r="T39" i="47" s="1"/>
  <c r="T40" i="47" s="1"/>
  <c r="U39" i="47" s="1"/>
  <c r="U40" i="47" s="1"/>
  <c r="V40" i="47" s="1"/>
  <c r="W40" i="47" s="1"/>
  <c r="V39" i="47"/>
  <c r="V39" i="23"/>
  <c r="S40" i="23"/>
  <c r="T39" i="23" s="1"/>
  <c r="T40" i="23" s="1"/>
  <c r="U39" i="23" s="1"/>
  <c r="U40" i="23" s="1"/>
  <c r="V40" i="23" s="1"/>
  <c r="W40" i="23" s="1"/>
  <c r="V39" i="28"/>
  <c r="S40" i="28"/>
  <c r="T39" i="28" s="1"/>
  <c r="T40" i="28" s="1"/>
  <c r="U39" i="28" s="1"/>
  <c r="U40" i="28" s="1"/>
  <c r="V40" i="28" s="1"/>
  <c r="W40" i="28" s="1"/>
  <c r="V39" i="34"/>
  <c r="S40" i="34"/>
  <c r="T39" i="34" s="1"/>
  <c r="T40" i="34" s="1"/>
  <c r="U39" i="34" s="1"/>
  <c r="U40" i="34" s="1"/>
  <c r="V40" i="34" s="1"/>
  <c r="W40" i="34" s="1"/>
  <c r="V39" i="25"/>
  <c r="S40" i="25"/>
  <c r="T39" i="25" s="1"/>
  <c r="T40" i="25" s="1"/>
  <c r="U39" i="25" s="1"/>
  <c r="U40" i="25" s="1"/>
  <c r="V40" i="25" s="1"/>
  <c r="W40" i="25" s="1"/>
  <c r="V39" i="5"/>
  <c r="S40" i="5"/>
  <c r="T39" i="5" s="1"/>
  <c r="T40" i="5" s="1"/>
  <c r="U39" i="5" s="1"/>
  <c r="U40" i="5" s="1"/>
  <c r="V40" i="5" s="1"/>
  <c r="W40" i="5" s="1"/>
  <c r="S40" i="1"/>
  <c r="T39" i="1" s="1"/>
  <c r="T40" i="1" s="1"/>
  <c r="U39" i="1" s="1"/>
  <c r="U40" i="1" s="1"/>
  <c r="V40" i="1" s="1"/>
  <c r="W40" i="1" s="1"/>
  <c r="V39" i="1"/>
  <c r="S40" i="49"/>
  <c r="T39" i="49" s="1"/>
  <c r="T40" i="49" s="1"/>
  <c r="U39" i="49" s="1"/>
  <c r="U40" i="49" s="1"/>
  <c r="V40" i="49" s="1"/>
  <c r="W40" i="49" s="1"/>
  <c r="V39" i="49"/>
  <c r="V39" i="11"/>
  <c r="S40" i="11"/>
  <c r="T39" i="11" s="1"/>
  <c r="T40" i="11" s="1"/>
  <c r="U39" i="11" s="1"/>
  <c r="U40" i="11" s="1"/>
  <c r="V40" i="11" s="1"/>
  <c r="W40" i="11" s="1"/>
  <c r="V39" i="24"/>
  <c r="S40" i="24"/>
  <c r="T39" i="24" s="1"/>
  <c r="T40" i="24" s="1"/>
  <c r="U39" i="24" s="1"/>
  <c r="U40" i="24" s="1"/>
  <c r="V40" i="24" s="1"/>
  <c r="W40" i="24" s="1"/>
  <c r="V39" i="43"/>
  <c r="S40" i="43"/>
  <c r="T39" i="43" s="1"/>
  <c r="T40" i="43" s="1"/>
  <c r="U39" i="43" s="1"/>
  <c r="U40" i="43" s="1"/>
  <c r="V40" i="43" s="1"/>
  <c r="W40" i="43" s="1"/>
  <c r="V39" i="13"/>
  <c r="S40" i="13"/>
  <c r="T39" i="13" s="1"/>
  <c r="T40" i="13" s="1"/>
  <c r="U39" i="13" s="1"/>
  <c r="U40" i="13" s="1"/>
  <c r="V40" i="13" s="1"/>
  <c r="W40" i="13" s="1"/>
  <c r="V39" i="38"/>
  <c r="S40" i="38"/>
  <c r="T39" i="38" s="1"/>
  <c r="T40" i="38" s="1"/>
  <c r="U39" i="38" s="1"/>
  <c r="U40" i="38" s="1"/>
  <c r="V40" i="38" s="1"/>
  <c r="W40" i="38" s="1"/>
  <c r="V39" i="18"/>
  <c r="S40" i="18"/>
  <c r="T39" i="18" s="1"/>
  <c r="T40" i="18" s="1"/>
  <c r="U39" i="18" s="1"/>
  <c r="U40" i="18" s="1"/>
  <c r="V40" i="18" s="1"/>
  <c r="W40" i="18" s="1"/>
  <c r="V39" i="31"/>
  <c r="S40" i="31"/>
  <c r="T39" i="31" s="1"/>
  <c r="T40" i="31" s="1"/>
  <c r="U39" i="31" s="1"/>
  <c r="U40" i="31" s="1"/>
  <c r="V40" i="31" s="1"/>
  <c r="W40" i="31" s="1"/>
  <c r="V39" i="51"/>
  <c r="S40" i="51"/>
  <c r="T39" i="51" s="1"/>
  <c r="T40" i="51" s="1"/>
  <c r="U39" i="51" s="1"/>
  <c r="U40" i="51" s="1"/>
  <c r="V40" i="51" s="1"/>
  <c r="W40" i="51" s="1"/>
  <c r="V39" i="32"/>
  <c r="S40" i="32"/>
  <c r="T39" i="32" s="1"/>
  <c r="T40" i="32" s="1"/>
  <c r="U39" i="32" s="1"/>
  <c r="U40" i="32" s="1"/>
  <c r="V40" i="32" s="1"/>
  <c r="W40" i="32" s="1"/>
  <c r="V39" i="21"/>
  <c r="S40" i="21"/>
  <c r="T39" i="21" s="1"/>
  <c r="T40" i="21" s="1"/>
  <c r="U39" i="21" s="1"/>
  <c r="U40" i="21" s="1"/>
  <c r="V40" i="21" s="1"/>
  <c r="W40" i="21" s="1"/>
  <c r="V39" i="33"/>
  <c r="S40" i="33"/>
  <c r="T39" i="33" s="1"/>
  <c r="T40" i="33" s="1"/>
  <c r="U39" i="33" s="1"/>
  <c r="U40" i="33" s="1"/>
  <c r="V40" i="33" s="1"/>
  <c r="W40" i="33" s="1"/>
  <c r="V39" i="9"/>
  <c r="S40" i="9"/>
  <c r="T39" i="9" s="1"/>
  <c r="T40" i="9" s="1"/>
  <c r="U39" i="9" s="1"/>
  <c r="U40" i="9" s="1"/>
  <c r="V40" i="9" s="1"/>
  <c r="W40" i="9" s="1"/>
  <c r="V39" i="15"/>
  <c r="S40" i="15"/>
  <c r="T39" i="15" s="1"/>
  <c r="T40" i="15" s="1"/>
  <c r="U39" i="15" s="1"/>
  <c r="U40" i="15" s="1"/>
  <c r="V40" i="15" s="1"/>
  <c r="W40" i="15" s="1"/>
  <c r="V39" i="36"/>
  <c r="S40" i="36"/>
  <c r="T39" i="36" s="1"/>
  <c r="T40" i="36" s="1"/>
  <c r="U39" i="36" s="1"/>
  <c r="U40" i="36" s="1"/>
  <c r="V40" i="36" s="1"/>
  <c r="W40" i="36" s="1"/>
  <c r="V39" i="6"/>
  <c r="S40" i="6"/>
  <c r="T39" i="6" s="1"/>
  <c r="T40" i="6" s="1"/>
  <c r="U39" i="6" s="1"/>
  <c r="U40" i="6" s="1"/>
  <c r="V40" i="6" s="1"/>
  <c r="W40" i="6" s="1"/>
  <c r="S40" i="55"/>
  <c r="T39" i="55" s="1"/>
  <c r="T40" i="55" s="1"/>
  <c r="U39" i="55" s="1"/>
  <c r="U40" i="55" s="1"/>
  <c r="V40" i="55" s="1"/>
  <c r="W40" i="55" s="1"/>
  <c r="V39" i="55"/>
  <c r="V39" i="27"/>
  <c r="S40" i="27"/>
  <c r="T39" i="27" s="1"/>
  <c r="T40" i="27" s="1"/>
  <c r="U39" i="27" s="1"/>
  <c r="U40" i="27" s="1"/>
  <c r="V40" i="27" s="1"/>
  <c r="W40" i="27" s="1"/>
  <c r="V39" i="46"/>
  <c r="S40" i="46"/>
  <c r="T39" i="46" s="1"/>
  <c r="T40" i="46" s="1"/>
  <c r="U39" i="46" s="1"/>
  <c r="U40" i="46" s="1"/>
  <c r="V40" i="46" s="1"/>
  <c r="W40" i="46" s="1"/>
  <c r="S40" i="48"/>
  <c r="T39" i="48" s="1"/>
  <c r="T40" i="48" s="1"/>
  <c r="U39" i="48" s="1"/>
  <c r="U40" i="48" s="1"/>
  <c r="V40" i="48" s="1"/>
  <c r="W40" i="48" s="1"/>
  <c r="V39" i="48"/>
  <c r="V39" i="26"/>
  <c r="S40" i="26"/>
  <c r="T39" i="26" s="1"/>
  <c r="T40" i="26" s="1"/>
  <c r="U39" i="26" s="1"/>
  <c r="U40" i="26" s="1"/>
  <c r="V40" i="26" s="1"/>
  <c r="W40" i="26" s="1"/>
  <c r="V39" i="20"/>
  <c r="S40" i="20"/>
  <c r="T39" i="20" s="1"/>
  <c r="T40" i="20" s="1"/>
  <c r="U39" i="20" s="1"/>
  <c r="U40" i="20" s="1"/>
  <c r="V40" i="20" s="1"/>
  <c r="W40" i="20" s="1"/>
  <c r="V39" i="14"/>
  <c r="S40" i="14"/>
  <c r="T39" i="14" s="1"/>
  <c r="T40" i="14" s="1"/>
  <c r="U39" i="14" s="1"/>
  <c r="U40" i="14" s="1"/>
  <c r="V40" i="14" s="1"/>
  <c r="W40" i="14" s="1"/>
  <c r="V39" i="50"/>
  <c r="S40" i="50"/>
  <c r="T39" i="50" s="1"/>
  <c r="T40" i="50" s="1"/>
  <c r="U39" i="50" s="1"/>
  <c r="U40" i="50" s="1"/>
  <c r="V40" i="50" s="1"/>
  <c r="W40" i="50" s="1"/>
  <c r="S40" i="53"/>
  <c r="T39" i="53" s="1"/>
  <c r="T40" i="53" s="1"/>
  <c r="U39" i="53" s="1"/>
  <c r="U40" i="53" s="1"/>
  <c r="V40" i="53" s="1"/>
  <c r="W40" i="53" s="1"/>
  <c r="V39" i="53"/>
  <c r="V39" i="42"/>
  <c r="S40" i="42"/>
  <c r="T39" i="42" s="1"/>
  <c r="T40" i="42" s="1"/>
  <c r="U39" i="42" s="1"/>
  <c r="U40" i="42" s="1"/>
  <c r="V40" i="42" s="1"/>
  <c r="W40" i="42" s="1"/>
  <c r="S40" i="45" l="1"/>
  <c r="T39" i="45" s="1"/>
  <c r="T40" i="45" s="1"/>
  <c r="U39" i="45" s="1"/>
  <c r="U40" i="45" s="1"/>
  <c r="V40" i="45" s="1"/>
  <c r="W40" i="45" s="1"/>
  <c r="V39" i="45"/>
  <c r="R40" i="44"/>
  <c r="S39" i="44"/>
  <c r="V39" i="19"/>
  <c r="S40" i="19"/>
  <c r="T39" i="19" s="1"/>
  <c r="T40" i="19" s="1"/>
  <c r="U39" i="19" s="1"/>
  <c r="U40" i="19" s="1"/>
  <c r="V40" i="19" s="1"/>
  <c r="W40" i="19" s="1"/>
  <c r="S39" i="29"/>
  <c r="R40" i="29"/>
  <c r="V39" i="7"/>
  <c r="S40" i="7"/>
  <c r="T39" i="7" s="1"/>
  <c r="T40" i="7" s="1"/>
  <c r="U39" i="7" s="1"/>
  <c r="U40" i="7" s="1"/>
  <c r="V40" i="7" s="1"/>
  <c r="W40" i="7" s="1"/>
  <c r="R40" i="2"/>
  <c r="S39" i="2"/>
  <c r="S39" i="30"/>
  <c r="R40" i="30"/>
  <c r="V39" i="29" l="1"/>
  <c r="S40" i="29"/>
  <c r="T39" i="29" s="1"/>
  <c r="T40" i="29" s="1"/>
  <c r="U39" i="29" s="1"/>
  <c r="U40" i="29" s="1"/>
  <c r="V40" i="29" s="1"/>
  <c r="W40" i="29" s="1"/>
  <c r="V39" i="30"/>
  <c r="S40" i="30"/>
  <c r="T39" i="30" s="1"/>
  <c r="T40" i="30" s="1"/>
  <c r="U39" i="30" s="1"/>
  <c r="U40" i="30" s="1"/>
  <c r="V40" i="30" s="1"/>
  <c r="W40" i="30" s="1"/>
  <c r="V39" i="2"/>
  <c r="S40" i="2"/>
  <c r="T39" i="2" s="1"/>
  <c r="T40" i="2" s="1"/>
  <c r="U39" i="2" s="1"/>
  <c r="U40" i="2" s="1"/>
  <c r="V40" i="2" s="1"/>
  <c r="W40" i="2" s="1"/>
  <c r="V39" i="44"/>
  <c r="S40" i="44"/>
  <c r="T39" i="44" s="1"/>
  <c r="T40" i="44" s="1"/>
  <c r="U39" i="44" s="1"/>
  <c r="U40" i="44" s="1"/>
  <c r="V40" i="44" s="1"/>
  <c r="W40" i="44" s="1"/>
</calcChain>
</file>

<file path=xl/sharedStrings.xml><?xml version="1.0" encoding="utf-8"?>
<sst xmlns="http://schemas.openxmlformats.org/spreadsheetml/2006/main" count="5775" uniqueCount="120">
  <si>
    <t>Kwazulu-Natal: eThekwini (ETH) - Table C7 Quarterly Budgeted Cash Flows ( Energy sources  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</si>
  <si>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</si>
  <si>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</si>
  <si>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</si>
  <si>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</si>
  <si>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</si>
  <si>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</si>
  <si>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</si>
  <si>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</si>
  <si>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</si>
  <si>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</si>
  <si>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</si>
  <si>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</si>
  <si>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</si>
  <si>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</si>
  <si>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</si>
  <si>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</si>
  <si>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</si>
  <si>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</si>
  <si>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</si>
  <si>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</si>
  <si>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</si>
  <si>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</si>
  <si>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</si>
  <si>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</si>
  <si>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</si>
  <si>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</si>
  <si>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</si>
  <si>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</si>
  <si>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</si>
  <si>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</si>
  <si>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</si>
  <si>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</si>
  <si>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</si>
  <si>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</si>
  <si>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</si>
  <si>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</si>
  <si>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</si>
  <si>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</si>
  <si>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</si>
  <si>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</si>
  <si>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</si>
  <si>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</si>
  <si>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</si>
  <si>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</si>
  <si>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</si>
  <si>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</si>
  <si>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</si>
  <si>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</si>
  <si>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</si>
  <si>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</si>
  <si>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</si>
  <si>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</si>
  <si>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</si>
  <si>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</si>
  <si>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</si>
  <si>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</si>
  <si>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</si>
  <si>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</si>
  <si>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</si>
  <si>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</si>
  <si>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</si>
  <si>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</si>
  <si>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Energy sources                                     ) for 1st Quarter ended 30 September 2024 (Figures Finalised as at 2024/10/25)</t>
  </si>
  <si>
    <t>Kwazulu-Natal: Umzumbe (KZN213) - Table C7 Quarterly Budgeted Cash Flows ( Energy sources                                     ) for 1st Quarter ended 30 September 2024 (Figures Finalised as at 2024/10/25)</t>
  </si>
  <si>
    <t>Kwazulu-Natal: uMuziwabantu (KZN214) - Table C7 Quarterly Budgeted Cash Flows ( Energy sources                                     ) for 1st Quarter ended 30 September 2024 (Figures Finalised as at 2024/10/25)</t>
  </si>
  <si>
    <t>Kwazulu-Natal: Ray Nkonyeni (KZN216) - Table C7 Quarterly Budgeted Cash Flows ( Energy sources                                     ) for 1st Quarter ended 30 September 2024 (Figures Finalised as at 2024/10/25)</t>
  </si>
  <si>
    <t>Kwazulu-Natal: Ugu (DC21) - Table C7 Quarterly Budgeted Cash Flows ( Energy sources                                     ) for 1st Quarter ended 30 September 2024 (Figures Finalised as at 2024/10/25)</t>
  </si>
  <si>
    <t>Kwazulu-Natal: uMshwathi (KZN221) - Table C7 Quarterly Budgeted Cash Flows ( Energy sources                                     ) for 1st Quarter ended 30 September 2024 (Figures Finalised as at 2024/10/25)</t>
  </si>
  <si>
    <t>Kwazulu-Natal: uMngeni (KZN222) - Table C7 Quarterly Budgeted Cash Flows ( Energy sources                                     ) for 1st Quarter ended 30 September 2024 (Figures Finalised as at 2024/10/25)</t>
  </si>
  <si>
    <t>Kwazulu-Natal: Mpofana (KZN223) - Table C7 Quarterly Budgeted Cash Flows ( Energy sources                                     ) for 1st Quarter ended 30 September 2024 (Figures Finalised as at 2024/10/25)</t>
  </si>
  <si>
    <t>Kwazulu-Natal: Impendle (KZN224) - Table C7 Quarterly Budgeted Cash Flows ( Energy sources                                     ) for 1st Quarter ended 30 September 2024 (Figures Finalised as at 2024/10/25)</t>
  </si>
  <si>
    <t>Kwazulu-Natal: Msunduzi (KZN225) - Table C7 Quarterly Budgeted Cash Flows ( Energy sources                                     ) for 1st Quarter ended 30 September 2024 (Figures Finalised as at 2024/10/25)</t>
  </si>
  <si>
    <t>Kwazulu-Natal: Mkhambathini (KZN226) - Table C7 Quarterly Budgeted Cash Flows ( Energy sources                                     ) for 1st Quarter ended 30 September 2024 (Figures Finalised as at 2024/10/25)</t>
  </si>
  <si>
    <t>Kwazulu-Natal: Richmond (KZN227) - Table C7 Quarterly Budgeted Cash Flows ( Energy sources                                     ) for 1st Quarter ended 30 September 2024 (Figures Finalised as at 2024/10/25)</t>
  </si>
  <si>
    <t>Kwazulu-Natal: uMgungundlovu (DC22) - Table C7 Quarterly Budgeted Cash Flows ( Energy sources                                     ) for 1st Quarter ended 30 September 2024 (Figures Finalised as at 2024/10/25)</t>
  </si>
  <si>
    <t>Kwazulu-Natal: Okhahlamba (KZN235) - Table C7 Quarterly Budgeted Cash Flows ( Energy sources                                     ) for 1st Quarter ended 30 September 2024 (Figures Finalised as at 2024/10/25)</t>
  </si>
  <si>
    <t>Kwazulu-Natal: Inkosi Langalibalele (KZN237) - Table C7 Quarterly Budgeted Cash Flows ( Energy sources                                     ) for 1st Quarter ended 30 September 2024 (Figures Finalised as at 2024/10/25)</t>
  </si>
  <si>
    <t>Kwazulu-Natal: Alfred Duma (KZN238) - Table C7 Quarterly Budgeted Cash Flows ( Energy sources                                     ) for 1st Quarter ended 30 September 2024 (Figures Finalised as at 2024/10/25)</t>
  </si>
  <si>
    <t>Kwazulu-Natal: Uthukela (DC23) - Table C7 Quarterly Budgeted Cash Flows ( Energy sources                                     ) for 1st Quarter ended 30 September 2024 (Figures Finalised as at 2024/10/25)</t>
  </si>
  <si>
    <t>Kwazulu-Natal: Endumeni (KZN241) - Table C7 Quarterly Budgeted Cash Flows ( Energy sources                                     ) for 1st Quarter ended 30 September 2024 (Figures Finalised as at 2024/10/25)</t>
  </si>
  <si>
    <t>Kwazulu-Natal: Nquthu (KZN242) - Table C7 Quarterly Budgeted Cash Flows ( Energy sources                                     ) for 1st Quarter ended 30 September 2024 (Figures Finalised as at 2024/10/25)</t>
  </si>
  <si>
    <t>Kwazulu-Natal: Msinga (KZN244) - Table C7 Quarterly Budgeted Cash Flows ( Energy sources                                     ) for 1st Quarter ended 30 September 2024 (Figures Finalised as at 2024/10/25)</t>
  </si>
  <si>
    <t>Kwazulu-Natal: Umvoti (KZN245) - Table C7 Quarterly Budgeted Cash Flows ( Energy sources                                     ) for 1st Quarter ended 30 September 2024 (Figures Finalised as at 2024/10/25)</t>
  </si>
  <si>
    <t>Kwazulu-Natal: Umzinyathi (DC24) - Table C7 Quarterly Budgeted Cash Flows ( Energy sources                                     ) for 1st Quarter ended 30 September 2024 (Figures Finalised as at 2024/10/25)</t>
  </si>
  <si>
    <t>Kwazulu-Natal: Newcastle (KZN252) - Table C7 Quarterly Budgeted Cash Flows ( Energy sources                                     ) for 1st Quarter ended 30 September 2024 (Figures Finalised as at 2024/10/25)</t>
  </si>
  <si>
    <t>Kwazulu-Natal: Emadlangeni (KZN253) - Table C7 Quarterly Budgeted Cash Flows ( Energy sources                                     ) for 1st Quarter ended 30 September 2024 (Figures Finalised as at 2024/10/25)</t>
  </si>
  <si>
    <t>Kwazulu-Natal: Dannhauser (KZN254) - Table C7 Quarterly Budgeted Cash Flows ( Energy sources                                     ) for 1st Quarter ended 30 September 2024 (Figures Finalised as at 2024/10/25)</t>
  </si>
  <si>
    <t>Kwazulu-Natal: Amajuba (DC25) - Table C7 Quarterly Budgeted Cash Flows ( Energy sources                                     ) for 1st Quarter ended 30 September 2024 (Figures Finalised as at 2024/10/25)</t>
  </si>
  <si>
    <t>Kwazulu-Natal: eDumbe (KZN261) - Table C7 Quarterly Budgeted Cash Flows ( Energy sources                                     ) for 1st Quarter ended 30 September 2024 (Figures Finalised as at 2024/10/25)</t>
  </si>
  <si>
    <t>Kwazulu-Natal: uPhongolo (KZN262) - Table C7 Quarterly Budgeted Cash Flows ( Energy sources                                     ) for 1st Quarter ended 30 September 2024 (Figures Finalised as at 2024/10/25)</t>
  </si>
  <si>
    <t>Kwazulu-Natal: Abaqulusi (KZN263) - Table C7 Quarterly Budgeted Cash Flows ( Energy sources                                     ) for 1st Quarter ended 30 September 2024 (Figures Finalised as at 2024/10/25)</t>
  </si>
  <si>
    <t>Kwazulu-Natal: Nongoma (KZN265) - Table C7 Quarterly Budgeted Cash Flows ( Energy sources                                     ) for 1st Quarter ended 30 September 2024 (Figures Finalised as at 2024/10/25)</t>
  </si>
  <si>
    <t>Kwazulu-Natal: Ulundi (KZN266) - Table C7 Quarterly Budgeted Cash Flows ( Energy sources                                     ) for 1st Quarter ended 30 September 2024 (Figures Finalised as at 2024/10/25)</t>
  </si>
  <si>
    <t>Kwazulu-Natal: Zululand (DC26) - Table C7 Quarterly Budgeted Cash Flows ( Energy sources                                     ) for 1st Quarter ended 30 September 2024 (Figures Finalised as at 2024/10/25)</t>
  </si>
  <si>
    <t>Kwazulu-Natal: Umhlabuyalingana (KZN271) - Table C7 Quarterly Budgeted Cash Flows ( Energy sources                                     ) for 1st Quarter ended 30 September 2024 (Figures Finalised as at 2024/10/25)</t>
  </si>
  <si>
    <t>Kwazulu-Natal: Jozini (KZN272) - Table C7 Quarterly Budgeted Cash Flows ( Energy sources                                     ) for 1st Quarter ended 30 September 2024 (Figures Finalised as at 2024/10/25)</t>
  </si>
  <si>
    <t>Kwazulu-Natal: Mtubatuba (KZN275) - Table C7 Quarterly Budgeted Cash Flows ( Energy sources                                     ) for 1st Quarter ended 30 September 2024 (Figures Finalised as at 2024/10/25)</t>
  </si>
  <si>
    <t>Kwazulu-Natal: Hlabisa Big Five (KZN276) - Table C7 Quarterly Budgeted Cash Flows ( Energy sources                                     ) for 1st Quarter ended 30 September 2024 (Figures Finalised as at 2024/10/25)</t>
  </si>
  <si>
    <t>Kwazulu-Natal: Umkhanyakude (DC27) - Table C7 Quarterly Budgeted Cash Flows ( Energy sources                                     ) for 1st Quarter ended 30 September 2024 (Figures Finalised as at 2024/10/25)</t>
  </si>
  <si>
    <t>Kwazulu-Natal: Mfolozi (KZN281) - Table C7 Quarterly Budgeted Cash Flows ( Energy sources                                     ) for 1st Quarter ended 30 September 2024 (Figures Finalised as at 2024/10/25)</t>
  </si>
  <si>
    <t>Kwazulu-Natal: uMhlathuze (KZN282) - Table C7 Quarterly Budgeted Cash Flows ( Energy sources                                     ) for 1st Quarter ended 30 September 2024 (Figures Finalised as at 2024/10/25)</t>
  </si>
  <si>
    <t>Kwazulu-Natal: uMlalazi (KZN284) - Table C7 Quarterly Budgeted Cash Flows ( Energy sources                                     ) for 1st Quarter ended 30 September 2024 (Figures Finalised as at 2024/10/25)</t>
  </si>
  <si>
    <t>Kwazulu-Natal: Mthonjaneni (KZN285) - Table C7 Quarterly Budgeted Cash Flows ( Energy sources                                     ) for 1st Quarter ended 30 September 2024 (Figures Finalised as at 2024/10/25)</t>
  </si>
  <si>
    <t>Kwazulu-Natal: Nkandla (KZN286) - Table C7 Quarterly Budgeted Cash Flows ( Energy sources                                     ) for 1st Quarter ended 30 September 2024 (Figures Finalised as at 2024/10/25)</t>
  </si>
  <si>
    <t>Kwazulu-Natal: King Cetshwayo (DC28) - Table C7 Quarterly Budgeted Cash Flows ( Energy sources                                     ) for 1st Quarter ended 30 September 2024 (Figures Finalised as at 2024/10/25)</t>
  </si>
  <si>
    <t>Kwazulu-Natal: Mandeni (KZN291) - Table C7 Quarterly Budgeted Cash Flows ( Energy sources                                     ) for 1st Quarter ended 30 September 2024 (Figures Finalised as at 2024/10/25)</t>
  </si>
  <si>
    <t>Kwazulu-Natal: KwaDukuza (KZN292) - Table C7 Quarterly Budgeted Cash Flows ( Energy sources                                     ) for 1st Quarter ended 30 September 2024 (Figures Finalised as at 2024/10/25)</t>
  </si>
  <si>
    <t>Kwazulu-Natal: Ndwedwe (KZN293) - Table C7 Quarterly Budgeted Cash Flows ( Energy sources                                     ) for 1st Quarter ended 30 September 2024 (Figures Finalised as at 2024/10/25)</t>
  </si>
  <si>
    <t>Kwazulu-Natal: Maphumulo (KZN294) - Table C7 Quarterly Budgeted Cash Flows ( Energy sources                                     ) for 1st Quarter ended 30 September 2024 (Figures Finalised as at 2024/10/25)</t>
  </si>
  <si>
    <t>Kwazulu-Natal: iLembe (DC29) - Table C7 Quarterly Budgeted Cash Flows ( Energy sources                                     ) for 1st Quarter ended 30 September 2024 (Figures Finalised as at 2024/10/25)</t>
  </si>
  <si>
    <t>Kwazulu-Natal: Greater Kokstad (KZN433) - Table C7 Quarterly Budgeted Cash Flows ( Energy sources                                     ) for 1st Quarter ended 30 September 2024 (Figures Finalised as at 2024/10/25)</t>
  </si>
  <si>
    <t>Kwazulu-Natal: Johannes Phumani Phungula (KZN434) - Table C7 Quarterly Budgeted Cash Flows ( Energy sources                                     ) for 1st Quarter ended 30 September 2024 (Figures Finalised as at 2024/10/25)</t>
  </si>
  <si>
    <t>Kwazulu-Natal: Umzimkhulu (KZN435) - Table C7 Quarterly Budgeted Cash Flows ( Energy sources                                     ) for 1st Quarter ended 30 September 2024 (Figures Finalised as at 2024/10/25)</t>
  </si>
  <si>
    <t>Kwazulu-Natal: Dr Nkosazana Dlamini Zuma (KZN436) - Table C7 Quarterly Budgeted Cash Flows ( Energy sources                                     ) for 1st Quarter ended 30 September 2024 (Figures Finalised as at 2024/10/25)</t>
  </si>
  <si>
    <t>Kwazulu-Natal: Harry Gwala (DC43) - Table C7 Quarterly Budgeted Cash Flows ( Energy sources                                     ) for 1st Quarter ended 30 September 2024 (Figures Finalised as at 2024/10/25)</t>
  </si>
  <si>
    <t>Summary - Table C7 Quarterly Budgeted Cash Flows ( Energy sources        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</si>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</sst>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tabSelected="1" workbookViewId="0">
      <selection activeCell="AE11" sqref="AE1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751862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6130667189</v>
      </c>
      <c r="D7" s="18"/>
      <c r="E7" s="19">
        <v>6954419451</v>
      </c>
      <c r="F7" s="20">
        <v>6954419451</v>
      </c>
      <c r="G7" s="20">
        <v>471100053</v>
      </c>
      <c r="H7" s="20">
        <v>660365590</v>
      </c>
      <c r="I7" s="20">
        <v>658676031</v>
      </c>
      <c r="J7" s="20">
        <v>1790141674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1790141674</v>
      </c>
      <c r="X7" s="20">
        <v>1793124876</v>
      </c>
      <c r="Y7" s="20">
        <v>-2983202</v>
      </c>
      <c r="Z7" s="21">
        <v>-0.16636889264816601</v>
      </c>
      <c r="AA7" s="22">
        <v>6954419451</v>
      </c>
    </row>
    <row r="8" spans="1:27" ht="13.5" x14ac:dyDescent="0.25">
      <c r="A8" s="23" t="s">
        <v>36</v>
      </c>
      <c r="B8" s="17" t="s">
        <v>32</v>
      </c>
      <c r="C8" s="18">
        <v>41292892</v>
      </c>
      <c r="D8" s="18"/>
      <c r="E8" s="19">
        <v>84543408</v>
      </c>
      <c r="F8" s="20">
        <v>84543408</v>
      </c>
      <c r="G8" s="20">
        <v>1644704</v>
      </c>
      <c r="H8" s="20">
        <v>3415758</v>
      </c>
      <c r="I8" s="20">
        <v>2024330</v>
      </c>
      <c r="J8" s="20">
        <v>7084792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7084792</v>
      </c>
      <c r="X8" s="20">
        <v>19555629</v>
      </c>
      <c r="Y8" s="20">
        <v>-12470837</v>
      </c>
      <c r="Z8" s="21">
        <v>-63.771086064273362</v>
      </c>
      <c r="AA8" s="22">
        <v>84543408</v>
      </c>
    </row>
    <row r="9" spans="1:27" ht="13.5" x14ac:dyDescent="0.25">
      <c r="A9" s="23" t="s">
        <v>37</v>
      </c>
      <c r="B9" s="17" t="s">
        <v>6</v>
      </c>
      <c r="C9" s="18">
        <v>267381334</v>
      </c>
      <c r="D9" s="18"/>
      <c r="E9" s="19">
        <v>345982294</v>
      </c>
      <c r="F9" s="20">
        <v>354482294</v>
      </c>
      <c r="G9" s="20">
        <v>104441114</v>
      </c>
      <c r="H9" s="20">
        <v>-1622622</v>
      </c>
      <c r="I9" s="20"/>
      <c r="J9" s="20">
        <v>102818492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102818492</v>
      </c>
      <c r="X9" s="20">
        <v>96175318</v>
      </c>
      <c r="Y9" s="20">
        <v>6643174</v>
      </c>
      <c r="Z9" s="21">
        <v>6.9073584971146129</v>
      </c>
      <c r="AA9" s="22">
        <v>354482294</v>
      </c>
    </row>
    <row r="10" spans="1:27" ht="13.5" x14ac:dyDescent="0.25">
      <c r="A10" s="23" t="s">
        <v>38</v>
      </c>
      <c r="B10" s="17" t="s">
        <v>6</v>
      </c>
      <c r="C10" s="18">
        <v>151255792</v>
      </c>
      <c r="D10" s="18"/>
      <c r="E10" s="19">
        <v>175081992</v>
      </c>
      <c r="F10" s="20">
        <v>175081992</v>
      </c>
      <c r="G10" s="20">
        <v>32875000</v>
      </c>
      <c r="H10" s="20">
        <v>9949621</v>
      </c>
      <c r="I10" s="20">
        <v>3100000</v>
      </c>
      <c r="J10" s="20">
        <v>45924621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45924621</v>
      </c>
      <c r="X10" s="20">
        <v>69870980</v>
      </c>
      <c r="Y10" s="20">
        <v>-23946359</v>
      </c>
      <c r="Z10" s="21">
        <v>-34.272252943926077</v>
      </c>
      <c r="AA10" s="22">
        <v>175081992</v>
      </c>
    </row>
    <row r="11" spans="1:27" ht="13.5" x14ac:dyDescent="0.25">
      <c r="A11" s="23" t="s">
        <v>39</v>
      </c>
      <c r="B11" s="17" t="s">
        <v>32</v>
      </c>
      <c r="C11" s="18">
        <v>-2099</v>
      </c>
      <c r="D11" s="18"/>
      <c r="E11" s="19">
        <v>42763712</v>
      </c>
      <c r="F11" s="20">
        <v>42763712</v>
      </c>
      <c r="G11" s="20">
        <v>381679</v>
      </c>
      <c r="H11" s="20">
        <v>514799</v>
      </c>
      <c r="I11" s="20">
        <v>65767</v>
      </c>
      <c r="J11" s="20">
        <v>962245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962245</v>
      </c>
      <c r="X11" s="20">
        <v>10690926</v>
      </c>
      <c r="Y11" s="20">
        <v>-9728681</v>
      </c>
      <c r="Z11" s="21">
        <v>-90.999423249211532</v>
      </c>
      <c r="AA11" s="22">
        <v>42763712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-4395614410</v>
      </c>
      <c r="D14" s="18"/>
      <c r="E14" s="19">
        <v>-7398712946</v>
      </c>
      <c r="F14" s="20">
        <v>-7407462946</v>
      </c>
      <c r="G14" s="20">
        <v>-410498865</v>
      </c>
      <c r="H14" s="20">
        <v>-502203468</v>
      </c>
      <c r="I14" s="20">
        <v>-731376181</v>
      </c>
      <c r="J14" s="20">
        <v>-1644078514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-1644078514</v>
      </c>
      <c r="X14" s="20">
        <v>-2970332289</v>
      </c>
      <c r="Y14" s="20">
        <v>1326253775</v>
      </c>
      <c r="Z14" s="21">
        <v>-44.650013734540792</v>
      </c>
      <c r="AA14" s="22">
        <v>-7407462946</v>
      </c>
    </row>
    <row r="15" spans="1:27" ht="13.5" x14ac:dyDescent="0.25">
      <c r="A15" s="23" t="s">
        <v>43</v>
      </c>
      <c r="B15" s="17" t="s">
        <v>32</v>
      </c>
      <c r="C15" s="18">
        <v>-12868857</v>
      </c>
      <c r="D15" s="18"/>
      <c r="E15" s="19">
        <v>-69723067</v>
      </c>
      <c r="F15" s="20">
        <v>-69723067</v>
      </c>
      <c r="G15" s="20"/>
      <c r="H15" s="20"/>
      <c r="I15" s="20">
        <v>-238074</v>
      </c>
      <c r="J15" s="20">
        <v>-238074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-238074</v>
      </c>
      <c r="X15" s="20">
        <v>-22230917</v>
      </c>
      <c r="Y15" s="20">
        <v>21992843</v>
      </c>
      <c r="Z15" s="21">
        <v>-98.929086011161843</v>
      </c>
      <c r="AA15" s="22">
        <v>-69723067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-1300000</v>
      </c>
      <c r="F16" s="20">
        <v>-1300000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-324999</v>
      </c>
      <c r="Y16" s="20">
        <v>324999</v>
      </c>
      <c r="Z16" s="21">
        <v>-100</v>
      </c>
      <c r="AA16" s="22">
        <v>-1300000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2182863703</v>
      </c>
      <c r="D17" s="26">
        <f>SUM(D6:D16)</f>
        <v>0</v>
      </c>
      <c r="E17" s="27">
        <f t="shared" si="0"/>
        <v>133054844</v>
      </c>
      <c r="F17" s="28">
        <f t="shared" si="0"/>
        <v>132804844</v>
      </c>
      <c r="G17" s="28">
        <f t="shared" si="0"/>
        <v>199943685</v>
      </c>
      <c r="H17" s="28">
        <f t="shared" si="0"/>
        <v>170419678</v>
      </c>
      <c r="I17" s="28">
        <f t="shared" si="0"/>
        <v>-67748127</v>
      </c>
      <c r="J17" s="28">
        <f t="shared" si="0"/>
        <v>302615236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302615236</v>
      </c>
      <c r="X17" s="28">
        <f t="shared" si="0"/>
        <v>-1003470476</v>
      </c>
      <c r="Y17" s="28">
        <f t="shared" si="0"/>
        <v>1306085712</v>
      </c>
      <c r="Z17" s="29">
        <f>+IF(X17&lt;&gt;0,+(Y17/X17)*100,0)</f>
        <v>-130.15686492404586</v>
      </c>
      <c r="AA17" s="30">
        <f>SUM(AA6:AA16)</f>
        <v>132804844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214928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-687711180</v>
      </c>
      <c r="D26" s="18"/>
      <c r="E26" s="19">
        <v>-409293980</v>
      </c>
      <c r="F26" s="20">
        <v>-409293980</v>
      </c>
      <c r="G26" s="20">
        <v>-24842905</v>
      </c>
      <c r="H26" s="20">
        <v>-21519855</v>
      </c>
      <c r="I26" s="20">
        <v>-38333266</v>
      </c>
      <c r="J26" s="20">
        <v>-84696026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-84696026</v>
      </c>
      <c r="X26" s="20">
        <v>-193962504</v>
      </c>
      <c r="Y26" s="20">
        <v>109266478</v>
      </c>
      <c r="Z26" s="21">
        <v>-56.333814910947943</v>
      </c>
      <c r="AA26" s="22">
        <v>-409293980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-687496252</v>
      </c>
      <c r="D27" s="26">
        <f>SUM(D21:D26)</f>
        <v>0</v>
      </c>
      <c r="E27" s="27">
        <f t="shared" si="1"/>
        <v>-409293980</v>
      </c>
      <c r="F27" s="28">
        <f t="shared" si="1"/>
        <v>-409293980</v>
      </c>
      <c r="G27" s="28">
        <f t="shared" si="1"/>
        <v>-24842905</v>
      </c>
      <c r="H27" s="28">
        <f t="shared" si="1"/>
        <v>-21519855</v>
      </c>
      <c r="I27" s="28">
        <f t="shared" si="1"/>
        <v>-38333266</v>
      </c>
      <c r="J27" s="28">
        <f t="shared" si="1"/>
        <v>-84696026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-84696026</v>
      </c>
      <c r="X27" s="28">
        <f t="shared" si="1"/>
        <v>-193962504</v>
      </c>
      <c r="Y27" s="28">
        <f t="shared" si="1"/>
        <v>109266478</v>
      </c>
      <c r="Z27" s="29">
        <f>+IF(X27&lt;&gt;0,+(Y27/X27)*100,0)</f>
        <v>-56.333814910947943</v>
      </c>
      <c r="AA27" s="30">
        <f>SUM(AA21:AA26)</f>
        <v>-409293980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>
        <v>9000000</v>
      </c>
      <c r="F32" s="20">
        <v>9000000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9000000</v>
      </c>
      <c r="Y32" s="20">
        <v>-9000000</v>
      </c>
      <c r="Z32" s="21">
        <v>-100</v>
      </c>
      <c r="AA32" s="22">
        <v>9000000</v>
      </c>
    </row>
    <row r="33" spans="1:27" ht="13.5" x14ac:dyDescent="0.25">
      <c r="A33" s="23" t="s">
        <v>56</v>
      </c>
      <c r="B33" s="17" t="s">
        <v>32</v>
      </c>
      <c r="C33" s="18">
        <v>50170</v>
      </c>
      <c r="D33" s="18"/>
      <c r="E33" s="19"/>
      <c r="F33" s="20"/>
      <c r="G33" s="20">
        <v>-21885</v>
      </c>
      <c r="H33" s="36">
        <v>-3914</v>
      </c>
      <c r="I33" s="36">
        <v>-300</v>
      </c>
      <c r="J33" s="36">
        <v>-26099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-26099</v>
      </c>
      <c r="X33" s="36"/>
      <c r="Y33" s="20">
        <v>-26099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-1507884</v>
      </c>
      <c r="D35" s="18"/>
      <c r="E35" s="19">
        <v>-5118963</v>
      </c>
      <c r="F35" s="20">
        <v>-5118963</v>
      </c>
      <c r="G35" s="20">
        <v>-94540</v>
      </c>
      <c r="H35" s="20">
        <v>-94540</v>
      </c>
      <c r="I35" s="20">
        <v>-94961</v>
      </c>
      <c r="J35" s="20">
        <v>-284041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-284041</v>
      </c>
      <c r="X35" s="20">
        <v>-1249616</v>
      </c>
      <c r="Y35" s="20">
        <v>965575</v>
      </c>
      <c r="Z35" s="21">
        <v>-77.269737263287283</v>
      </c>
      <c r="AA35" s="22">
        <v>-5118963</v>
      </c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-1457714</v>
      </c>
      <c r="D36" s="26">
        <f>SUM(D31:D35)</f>
        <v>0</v>
      </c>
      <c r="E36" s="27">
        <f t="shared" si="2"/>
        <v>3881037</v>
      </c>
      <c r="F36" s="28">
        <f t="shared" si="2"/>
        <v>3881037</v>
      </c>
      <c r="G36" s="28">
        <f t="shared" si="2"/>
        <v>-116425</v>
      </c>
      <c r="H36" s="28">
        <f t="shared" si="2"/>
        <v>-98454</v>
      </c>
      <c r="I36" s="28">
        <f t="shared" si="2"/>
        <v>-95261</v>
      </c>
      <c r="J36" s="28">
        <f t="shared" si="2"/>
        <v>-310140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-310140</v>
      </c>
      <c r="X36" s="28">
        <f t="shared" si="2"/>
        <v>7750384</v>
      </c>
      <c r="Y36" s="28">
        <f t="shared" si="2"/>
        <v>-8060524</v>
      </c>
      <c r="Z36" s="29">
        <f>+IF(X36&lt;&gt;0,+(Y36/X36)*100,0)</f>
        <v>-104.00160817838187</v>
      </c>
      <c r="AA36" s="30">
        <f>SUM(AA31:AA35)</f>
        <v>3881037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1493909737</v>
      </c>
      <c r="D38" s="32">
        <f>+D17+D27+D36</f>
        <v>0</v>
      </c>
      <c r="E38" s="33">
        <f t="shared" si="3"/>
        <v>-272358099</v>
      </c>
      <c r="F38" s="2">
        <f t="shared" si="3"/>
        <v>-272608099</v>
      </c>
      <c r="G38" s="2">
        <f t="shared" si="3"/>
        <v>174984355</v>
      </c>
      <c r="H38" s="2">
        <f t="shared" si="3"/>
        <v>148801369</v>
      </c>
      <c r="I38" s="2">
        <f t="shared" si="3"/>
        <v>-106176654</v>
      </c>
      <c r="J38" s="2">
        <f t="shared" si="3"/>
        <v>217609070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217609070</v>
      </c>
      <c r="X38" s="2">
        <f t="shared" si="3"/>
        <v>-1189682596</v>
      </c>
      <c r="Y38" s="2">
        <f t="shared" si="3"/>
        <v>1407291666</v>
      </c>
      <c r="Z38" s="34">
        <f>+IF(X38&lt;&gt;0,+(Y38/X38)*100,0)</f>
        <v>-118.29135525153131</v>
      </c>
      <c r="AA38" s="35">
        <f>+AA17+AA27+AA36</f>
        <v>-272608099</v>
      </c>
    </row>
    <row r="39" spans="1:27" ht="13.5" x14ac:dyDescent="0.25">
      <c r="A39" s="23" t="s">
        <v>60</v>
      </c>
      <c r="B39" s="17"/>
      <c r="C39" s="32">
        <v>3407672203</v>
      </c>
      <c r="D39" s="32"/>
      <c r="E39" s="33">
        <v>3477922508</v>
      </c>
      <c r="F39" s="2">
        <v>3477922508</v>
      </c>
      <c r="G39" s="2">
        <v>5802025190</v>
      </c>
      <c r="H39" s="2">
        <f>+G40+H60</f>
        <v>5977751718</v>
      </c>
      <c r="I39" s="2">
        <f>+H40+I60</f>
        <v>6118923915</v>
      </c>
      <c r="J39" s="2">
        <f>+G39</f>
        <v>5802025190</v>
      </c>
      <c r="K39" s="2">
        <f>+I40+K60</f>
        <v>6012747261</v>
      </c>
      <c r="L39" s="2">
        <f>+K40+L60</f>
        <v>6012747261</v>
      </c>
      <c r="M39" s="2">
        <f>+L40+M60</f>
        <v>6012747261</v>
      </c>
      <c r="N39" s="2">
        <f>+K39</f>
        <v>6012747261</v>
      </c>
      <c r="O39" s="2">
        <f>+M40+O60</f>
        <v>6012747261</v>
      </c>
      <c r="P39" s="2">
        <f>+O40+P60</f>
        <v>6012747261</v>
      </c>
      <c r="Q39" s="2">
        <f>+P40+Q60</f>
        <v>6012747261</v>
      </c>
      <c r="R39" s="2">
        <f>+O39</f>
        <v>6012747261</v>
      </c>
      <c r="S39" s="2">
        <f>+Q40+S60</f>
        <v>6012747261</v>
      </c>
      <c r="T39" s="2">
        <f>+S40+T60</f>
        <v>6012747261</v>
      </c>
      <c r="U39" s="2">
        <f>+T40+U60</f>
        <v>6012747261</v>
      </c>
      <c r="V39" s="2">
        <f>+S39</f>
        <v>6012747261</v>
      </c>
      <c r="W39" s="2">
        <f>+G39</f>
        <v>5802025190</v>
      </c>
      <c r="X39" s="2">
        <v>3477922508</v>
      </c>
      <c r="Y39" s="2">
        <f>+W39-X39</f>
        <v>2324102682</v>
      </c>
      <c r="Z39" s="34">
        <f>+IF(X39&lt;&gt;0,+(Y39/X39)*100,0)</f>
        <v>66.824452720094939</v>
      </c>
      <c r="AA39" s="35">
        <v>3477922508</v>
      </c>
    </row>
    <row r="40" spans="1:27" ht="13.5" x14ac:dyDescent="0.25">
      <c r="A40" s="41" t="s">
        <v>62</v>
      </c>
      <c r="B40" s="42" t="s">
        <v>61</v>
      </c>
      <c r="C40" s="43">
        <f>+C38+C39</f>
        <v>4901581940</v>
      </c>
      <c r="D40" s="43">
        <f t="shared" ref="D40:AA40" si="4">+D38+D39</f>
        <v>0</v>
      </c>
      <c r="E40" s="44">
        <f t="shared" si="4"/>
        <v>3205564409</v>
      </c>
      <c r="F40" s="45">
        <f t="shared" si="4"/>
        <v>3205314409</v>
      </c>
      <c r="G40" s="45">
        <f t="shared" si="4"/>
        <v>5977009545</v>
      </c>
      <c r="H40" s="45">
        <f t="shared" si="4"/>
        <v>6126553087</v>
      </c>
      <c r="I40" s="45">
        <f t="shared" si="4"/>
        <v>6012747261</v>
      </c>
      <c r="J40" s="45">
        <f>+I40</f>
        <v>6012747261</v>
      </c>
      <c r="K40" s="45">
        <f t="shared" si="4"/>
        <v>6012747261</v>
      </c>
      <c r="L40" s="45">
        <f t="shared" si="4"/>
        <v>6012747261</v>
      </c>
      <c r="M40" s="45">
        <f t="shared" si="4"/>
        <v>6012747261</v>
      </c>
      <c r="N40" s="45">
        <f>+M40</f>
        <v>6012747261</v>
      </c>
      <c r="O40" s="45">
        <f t="shared" si="4"/>
        <v>6012747261</v>
      </c>
      <c r="P40" s="45">
        <f t="shared" si="4"/>
        <v>6012747261</v>
      </c>
      <c r="Q40" s="45">
        <f t="shared" si="4"/>
        <v>6012747261</v>
      </c>
      <c r="R40" s="45">
        <f>+Q40</f>
        <v>6012747261</v>
      </c>
      <c r="S40" s="45">
        <f t="shared" si="4"/>
        <v>6012747261</v>
      </c>
      <c r="T40" s="45">
        <f t="shared" si="4"/>
        <v>6012747261</v>
      </c>
      <c r="U40" s="45">
        <f t="shared" si="4"/>
        <v>6012747261</v>
      </c>
      <c r="V40" s="45">
        <f>+U40</f>
        <v>6012747261</v>
      </c>
      <c r="W40" s="45">
        <f>+V40</f>
        <v>6012747261</v>
      </c>
      <c r="X40" s="45">
        <f t="shared" si="4"/>
        <v>2288239912</v>
      </c>
      <c r="Y40" s="45">
        <f t="shared" si="4"/>
        <v>3731394348</v>
      </c>
      <c r="Z40" s="46">
        <f>+IF(X40&lt;&gt;0,+(Y40/X40)*100,0)</f>
        <v>163.06831851117539</v>
      </c>
      <c r="AA40" s="47">
        <f t="shared" si="4"/>
        <v>3205314409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5802025190</v>
      </c>
      <c r="H60">
        <v>742173</v>
      </c>
      <c r="I60">
        <v>-7629172</v>
      </c>
      <c r="J60">
        <v>5802025190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activeCell="AG5" sqref="AG5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214928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214928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214928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214928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11487000</v>
      </c>
      <c r="F8" s="20">
        <v>11487000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2871750</v>
      </c>
      <c r="Y8" s="20">
        <v>-2871750</v>
      </c>
      <c r="Z8" s="21">
        <v>-100</v>
      </c>
      <c r="AA8" s="22">
        <v>11487000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-3406818</v>
      </c>
      <c r="D14" s="18"/>
      <c r="E14" s="19">
        <v>-4434816</v>
      </c>
      <c r="F14" s="20">
        <v>-4434816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-1108704</v>
      </c>
      <c r="Y14" s="20">
        <v>1108704</v>
      </c>
      <c r="Z14" s="21">
        <v>-100</v>
      </c>
      <c r="AA14" s="22">
        <v>-4434816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-3406818</v>
      </c>
      <c r="D17" s="26">
        <f>SUM(D6:D16)</f>
        <v>0</v>
      </c>
      <c r="E17" s="27">
        <f t="shared" si="0"/>
        <v>7052184</v>
      </c>
      <c r="F17" s="28">
        <f t="shared" si="0"/>
        <v>7052184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1763046</v>
      </c>
      <c r="Y17" s="28">
        <f t="shared" si="0"/>
        <v>-1763046</v>
      </c>
      <c r="Z17" s="29">
        <f>+IF(X17&lt;&gt;0,+(Y17/X17)*100,0)</f>
        <v>-100</v>
      </c>
      <c r="AA17" s="30">
        <f>SUM(AA6:AA16)</f>
        <v>7052184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-2400000</v>
      </c>
      <c r="F26" s="20">
        <v>-2400000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-600000</v>
      </c>
      <c r="Y26" s="20">
        <v>600000</v>
      </c>
      <c r="Z26" s="21">
        <v>-100</v>
      </c>
      <c r="AA26" s="22">
        <v>-2400000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-2400000</v>
      </c>
      <c r="F27" s="28">
        <f t="shared" si="1"/>
        <v>-2400000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-600000</v>
      </c>
      <c r="Y27" s="28">
        <f t="shared" si="1"/>
        <v>600000</v>
      </c>
      <c r="Z27" s="29">
        <f>+IF(X27&lt;&gt;0,+(Y27/X27)*100,0)</f>
        <v>-100</v>
      </c>
      <c r="AA27" s="30">
        <f>SUM(AA21:AA26)</f>
        <v>-2400000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-3406818</v>
      </c>
      <c r="D38" s="32">
        <f>+D17+D27+D36</f>
        <v>0</v>
      </c>
      <c r="E38" s="33">
        <f t="shared" si="3"/>
        <v>4652184</v>
      </c>
      <c r="F38" s="2">
        <f t="shared" si="3"/>
        <v>4652184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1163046</v>
      </c>
      <c r="Y38" s="2">
        <f t="shared" si="3"/>
        <v>-1163046</v>
      </c>
      <c r="Z38" s="34">
        <f>+IF(X38&lt;&gt;0,+(Y38/X38)*100,0)</f>
        <v>-100</v>
      </c>
      <c r="AA38" s="35">
        <f>+AA17+AA27+AA36</f>
        <v>4652184</v>
      </c>
    </row>
    <row r="39" spans="1:27" ht="13.5" x14ac:dyDescent="0.25">
      <c r="A39" s="23" t="s">
        <v>60</v>
      </c>
      <c r="B39" s="17"/>
      <c r="C39" s="32">
        <v>-1995579</v>
      </c>
      <c r="D39" s="32"/>
      <c r="E39" s="33"/>
      <c r="F39" s="2"/>
      <c r="G39" s="2">
        <v>-6460360</v>
      </c>
      <c r="H39" s="2">
        <f>+G40+H60</f>
        <v>-6460360</v>
      </c>
      <c r="I39" s="2">
        <f>+H40+I60</f>
        <v>-6460360</v>
      </c>
      <c r="J39" s="2">
        <f>+G39</f>
        <v>-6460360</v>
      </c>
      <c r="K39" s="2">
        <f>+I40+K60</f>
        <v>-6460360</v>
      </c>
      <c r="L39" s="2">
        <f>+K40+L60</f>
        <v>-6460360</v>
      </c>
      <c r="M39" s="2">
        <f>+L40+M60</f>
        <v>-6460360</v>
      </c>
      <c r="N39" s="2">
        <f>+K39</f>
        <v>-6460360</v>
      </c>
      <c r="O39" s="2">
        <f>+M40+O60</f>
        <v>-6460360</v>
      </c>
      <c r="P39" s="2">
        <f>+O40+P60</f>
        <v>-6460360</v>
      </c>
      <c r="Q39" s="2">
        <f>+P40+Q60</f>
        <v>-6460360</v>
      </c>
      <c r="R39" s="2">
        <f>+O39</f>
        <v>-6460360</v>
      </c>
      <c r="S39" s="2">
        <f>+Q40+S60</f>
        <v>-6460360</v>
      </c>
      <c r="T39" s="2">
        <f>+S40+T60</f>
        <v>-6460360</v>
      </c>
      <c r="U39" s="2">
        <f>+T40+U60</f>
        <v>-6460360</v>
      </c>
      <c r="V39" s="2">
        <f>+S39</f>
        <v>-6460360</v>
      </c>
      <c r="W39" s="2">
        <f>+G39</f>
        <v>-6460360</v>
      </c>
      <c r="X39" s="2"/>
      <c r="Y39" s="2">
        <f>+W39-X39</f>
        <v>-6460360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-5402397</v>
      </c>
      <c r="D40" s="43">
        <f t="shared" ref="D40:AA40" si="4">+D38+D39</f>
        <v>0</v>
      </c>
      <c r="E40" s="44">
        <f t="shared" si="4"/>
        <v>4652184</v>
      </c>
      <c r="F40" s="45">
        <f t="shared" si="4"/>
        <v>4652184</v>
      </c>
      <c r="G40" s="45">
        <f t="shared" si="4"/>
        <v>-6460360</v>
      </c>
      <c r="H40" s="45">
        <f t="shared" si="4"/>
        <v>-6460360</v>
      </c>
      <c r="I40" s="45">
        <f t="shared" si="4"/>
        <v>-6460360</v>
      </c>
      <c r="J40" s="45">
        <f>+I40</f>
        <v>-6460360</v>
      </c>
      <c r="K40" s="45">
        <f t="shared" si="4"/>
        <v>-6460360</v>
      </c>
      <c r="L40" s="45">
        <f t="shared" si="4"/>
        <v>-6460360</v>
      </c>
      <c r="M40" s="45">
        <f t="shared" si="4"/>
        <v>-6460360</v>
      </c>
      <c r="N40" s="45">
        <f>+M40</f>
        <v>-6460360</v>
      </c>
      <c r="O40" s="45">
        <f t="shared" si="4"/>
        <v>-6460360</v>
      </c>
      <c r="P40" s="45">
        <f t="shared" si="4"/>
        <v>-6460360</v>
      </c>
      <c r="Q40" s="45">
        <f t="shared" si="4"/>
        <v>-6460360</v>
      </c>
      <c r="R40" s="45">
        <f>+Q40</f>
        <v>-6460360</v>
      </c>
      <c r="S40" s="45">
        <f t="shared" si="4"/>
        <v>-6460360</v>
      </c>
      <c r="T40" s="45">
        <f t="shared" si="4"/>
        <v>-6460360</v>
      </c>
      <c r="U40" s="45">
        <f t="shared" si="4"/>
        <v>-6460360</v>
      </c>
      <c r="V40" s="45">
        <f>+U40</f>
        <v>-6460360</v>
      </c>
      <c r="W40" s="45">
        <f>+V40</f>
        <v>-6460360</v>
      </c>
      <c r="X40" s="45">
        <f t="shared" si="4"/>
        <v>1163046</v>
      </c>
      <c r="Y40" s="45">
        <f t="shared" si="4"/>
        <v>-7623406</v>
      </c>
      <c r="Z40" s="46">
        <f>+IF(X40&lt;&gt;0,+(Y40/X40)*100,0)</f>
        <v>-655.46900122609077</v>
      </c>
      <c r="AA40" s="47">
        <f t="shared" si="4"/>
        <v>4652184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-6460360</v>
      </c>
      <c r="J60">
        <v>-6460360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170</v>
      </c>
      <c r="D9" s="18"/>
      <c r="E9" s="19"/>
      <c r="F9" s="20"/>
      <c r="G9" s="20"/>
      <c r="H9" s="20">
        <v>-26122</v>
      </c>
      <c r="I9" s="20"/>
      <c r="J9" s="20">
        <v>-26122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-26122</v>
      </c>
      <c r="X9" s="20"/>
      <c r="Y9" s="20">
        <v>-26122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-4339420</v>
      </c>
      <c r="F14" s="20">
        <v>-4339420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-1084851</v>
      </c>
      <c r="Y14" s="20">
        <v>1084851</v>
      </c>
      <c r="Z14" s="21">
        <v>-100</v>
      </c>
      <c r="AA14" s="22">
        <v>-4339420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170</v>
      </c>
      <c r="D17" s="26">
        <f>SUM(D6:D16)</f>
        <v>0</v>
      </c>
      <c r="E17" s="27">
        <f t="shared" si="0"/>
        <v>-4339420</v>
      </c>
      <c r="F17" s="28">
        <f t="shared" si="0"/>
        <v>-4339420</v>
      </c>
      <c r="G17" s="28">
        <f t="shared" si="0"/>
        <v>0</v>
      </c>
      <c r="H17" s="28">
        <f t="shared" si="0"/>
        <v>-26122</v>
      </c>
      <c r="I17" s="28">
        <f t="shared" si="0"/>
        <v>0</v>
      </c>
      <c r="J17" s="28">
        <f t="shared" si="0"/>
        <v>-26122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-26122</v>
      </c>
      <c r="X17" s="28">
        <f t="shared" si="0"/>
        <v>-1084851</v>
      </c>
      <c r="Y17" s="28">
        <f t="shared" si="0"/>
        <v>1058729</v>
      </c>
      <c r="Z17" s="29">
        <f>+IF(X17&lt;&gt;0,+(Y17/X17)*100,0)</f>
        <v>-97.592111727785664</v>
      </c>
      <c r="AA17" s="30">
        <f>SUM(AA6:AA16)</f>
        <v>-4339420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170</v>
      </c>
      <c r="D38" s="32">
        <f>+D17+D27+D36</f>
        <v>0</v>
      </c>
      <c r="E38" s="33">
        <f t="shared" si="3"/>
        <v>-4339420</v>
      </c>
      <c r="F38" s="2">
        <f t="shared" si="3"/>
        <v>-4339420</v>
      </c>
      <c r="G38" s="2">
        <f t="shared" si="3"/>
        <v>0</v>
      </c>
      <c r="H38" s="2">
        <f t="shared" si="3"/>
        <v>-26122</v>
      </c>
      <c r="I38" s="2">
        <f t="shared" si="3"/>
        <v>0</v>
      </c>
      <c r="J38" s="2">
        <f t="shared" si="3"/>
        <v>-26122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-26122</v>
      </c>
      <c r="X38" s="2">
        <f t="shared" si="3"/>
        <v>-1084851</v>
      </c>
      <c r="Y38" s="2">
        <f t="shared" si="3"/>
        <v>1058729</v>
      </c>
      <c r="Z38" s="34">
        <f>+IF(X38&lt;&gt;0,+(Y38/X38)*100,0)</f>
        <v>-97.592111727785664</v>
      </c>
      <c r="AA38" s="35">
        <f>+AA17+AA27+AA36</f>
        <v>-4339420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-26122</v>
      </c>
      <c r="J39" s="2">
        <f>+G39</f>
        <v>0</v>
      </c>
      <c r="K39" s="2">
        <f>+I40+K60</f>
        <v>-26122</v>
      </c>
      <c r="L39" s="2">
        <f>+K40+L60</f>
        <v>-26122</v>
      </c>
      <c r="M39" s="2">
        <f>+L40+M60</f>
        <v>-26122</v>
      </c>
      <c r="N39" s="2">
        <f>+K39</f>
        <v>-26122</v>
      </c>
      <c r="O39" s="2">
        <f>+M40+O60</f>
        <v>-26122</v>
      </c>
      <c r="P39" s="2">
        <f>+O40+P60</f>
        <v>-26122</v>
      </c>
      <c r="Q39" s="2">
        <f>+P40+Q60</f>
        <v>-26122</v>
      </c>
      <c r="R39" s="2">
        <f>+O39</f>
        <v>-26122</v>
      </c>
      <c r="S39" s="2">
        <f>+Q40+S60</f>
        <v>-26122</v>
      </c>
      <c r="T39" s="2">
        <f>+S40+T60</f>
        <v>-26122</v>
      </c>
      <c r="U39" s="2">
        <f>+T40+U60</f>
        <v>-26122</v>
      </c>
      <c r="V39" s="2">
        <f>+S39</f>
        <v>-26122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170</v>
      </c>
      <c r="D40" s="43">
        <f t="shared" ref="D40:AA40" si="4">+D38+D39</f>
        <v>0</v>
      </c>
      <c r="E40" s="44">
        <f t="shared" si="4"/>
        <v>-4339420</v>
      </c>
      <c r="F40" s="45">
        <f t="shared" si="4"/>
        <v>-4339420</v>
      </c>
      <c r="G40" s="45">
        <f t="shared" si="4"/>
        <v>0</v>
      </c>
      <c r="H40" s="45">
        <f t="shared" si="4"/>
        <v>-26122</v>
      </c>
      <c r="I40" s="45">
        <f t="shared" si="4"/>
        <v>-26122</v>
      </c>
      <c r="J40" s="45">
        <f>+I40</f>
        <v>-26122</v>
      </c>
      <c r="K40" s="45">
        <f t="shared" si="4"/>
        <v>-26122</v>
      </c>
      <c r="L40" s="45">
        <f t="shared" si="4"/>
        <v>-26122</v>
      </c>
      <c r="M40" s="45">
        <f t="shared" si="4"/>
        <v>-26122</v>
      </c>
      <c r="N40" s="45">
        <f>+M40</f>
        <v>-26122</v>
      </c>
      <c r="O40" s="45">
        <f t="shared" si="4"/>
        <v>-26122</v>
      </c>
      <c r="P40" s="45">
        <f t="shared" si="4"/>
        <v>-26122</v>
      </c>
      <c r="Q40" s="45">
        <f t="shared" si="4"/>
        <v>-26122</v>
      </c>
      <c r="R40" s="45">
        <f>+Q40</f>
        <v>-26122</v>
      </c>
      <c r="S40" s="45">
        <f t="shared" si="4"/>
        <v>-26122</v>
      </c>
      <c r="T40" s="45">
        <f t="shared" si="4"/>
        <v>-26122</v>
      </c>
      <c r="U40" s="45">
        <f t="shared" si="4"/>
        <v>-26122</v>
      </c>
      <c r="V40" s="45">
        <f>+U40</f>
        <v>-26122</v>
      </c>
      <c r="W40" s="45">
        <f>+V40</f>
        <v>-26122</v>
      </c>
      <c r="X40" s="45">
        <f t="shared" si="4"/>
        <v>-1084851</v>
      </c>
      <c r="Y40" s="45">
        <f t="shared" si="4"/>
        <v>1058729</v>
      </c>
      <c r="Z40" s="46">
        <f>+IF(X40&lt;&gt;0,+(Y40/X40)*100,0)</f>
        <v>-97.592111727785664</v>
      </c>
      <c r="AA40" s="47">
        <f t="shared" si="4"/>
        <v>-4339420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44681301</v>
      </c>
      <c r="D7" s="18"/>
      <c r="E7" s="19">
        <v>50899321</v>
      </c>
      <c r="F7" s="20">
        <v>50899321</v>
      </c>
      <c r="G7" s="20">
        <v>3015391</v>
      </c>
      <c r="H7" s="20">
        <v>3875038</v>
      </c>
      <c r="I7" s="20">
        <v>1775227</v>
      </c>
      <c r="J7" s="20">
        <v>8665656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8665656</v>
      </c>
      <c r="X7" s="20">
        <v>12724830</v>
      </c>
      <c r="Y7" s="20">
        <v>-4059174</v>
      </c>
      <c r="Z7" s="21">
        <v>-31.899632450885395</v>
      </c>
      <c r="AA7" s="22">
        <v>50899321</v>
      </c>
    </row>
    <row r="8" spans="1:27" ht="13.5" x14ac:dyDescent="0.25">
      <c r="A8" s="23" t="s">
        <v>36</v>
      </c>
      <c r="B8" s="17" t="s">
        <v>32</v>
      </c>
      <c r="C8" s="18">
        <v>2562465</v>
      </c>
      <c r="D8" s="18"/>
      <c r="E8" s="19">
        <v>3386893</v>
      </c>
      <c r="F8" s="20">
        <v>3386893</v>
      </c>
      <c r="G8" s="20">
        <v>258520</v>
      </c>
      <c r="H8" s="20">
        <v>255797</v>
      </c>
      <c r="I8" s="20"/>
      <c r="J8" s="20">
        <v>514317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514317</v>
      </c>
      <c r="X8" s="20">
        <v>846723</v>
      </c>
      <c r="Y8" s="20">
        <v>-332406</v>
      </c>
      <c r="Z8" s="21">
        <v>-39.25793913712041</v>
      </c>
      <c r="AA8" s="22">
        <v>3386893</v>
      </c>
    </row>
    <row r="9" spans="1:27" ht="13.5" x14ac:dyDescent="0.25">
      <c r="A9" s="23" t="s">
        <v>37</v>
      </c>
      <c r="B9" s="17" t="s">
        <v>6</v>
      </c>
      <c r="C9" s="18">
        <v>640000</v>
      </c>
      <c r="D9" s="18"/>
      <c r="E9" s="19">
        <v>7274208</v>
      </c>
      <c r="F9" s="20">
        <v>7274208</v>
      </c>
      <c r="G9" s="20">
        <v>7274208</v>
      </c>
      <c r="H9" s="20"/>
      <c r="I9" s="20"/>
      <c r="J9" s="20">
        <v>7274208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7274208</v>
      </c>
      <c r="X9" s="20">
        <v>1818552</v>
      </c>
      <c r="Y9" s="20">
        <v>5455656</v>
      </c>
      <c r="Z9" s="21">
        <v>300</v>
      </c>
      <c r="AA9" s="22">
        <v>7274208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519000</v>
      </c>
      <c r="F11" s="20">
        <v>519000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129750</v>
      </c>
      <c r="Y11" s="20">
        <v>-129750</v>
      </c>
      <c r="Z11" s="21">
        <v>-100</v>
      </c>
      <c r="AA11" s="22">
        <v>519000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-60382692</v>
      </c>
      <c r="D14" s="18"/>
      <c r="E14" s="19">
        <v>-66183292</v>
      </c>
      <c r="F14" s="20">
        <v>-66183292</v>
      </c>
      <c r="G14" s="20">
        <v>-7764624</v>
      </c>
      <c r="H14" s="20">
        <v>-8846733</v>
      </c>
      <c r="I14" s="20">
        <v>-8107012</v>
      </c>
      <c r="J14" s="20">
        <v>-24718369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-24718369</v>
      </c>
      <c r="X14" s="20">
        <v>-16545822</v>
      </c>
      <c r="Y14" s="20">
        <v>-8172547</v>
      </c>
      <c r="Z14" s="21">
        <v>49.393417867060336</v>
      </c>
      <c r="AA14" s="22">
        <v>-66183292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-40308</v>
      </c>
      <c r="F15" s="20">
        <v>-40308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-10077</v>
      </c>
      <c r="Y15" s="20">
        <v>10077</v>
      </c>
      <c r="Z15" s="21">
        <v>-100</v>
      </c>
      <c r="AA15" s="22">
        <v>-40308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-12498926</v>
      </c>
      <c r="D17" s="26">
        <f>SUM(D6:D16)</f>
        <v>0</v>
      </c>
      <c r="E17" s="27">
        <f t="shared" si="0"/>
        <v>-4144178</v>
      </c>
      <c r="F17" s="28">
        <f t="shared" si="0"/>
        <v>-4144178</v>
      </c>
      <c r="G17" s="28">
        <f t="shared" si="0"/>
        <v>2783495</v>
      </c>
      <c r="H17" s="28">
        <f t="shared" si="0"/>
        <v>-4715898</v>
      </c>
      <c r="I17" s="28">
        <f t="shared" si="0"/>
        <v>-6331785</v>
      </c>
      <c r="J17" s="28">
        <f t="shared" si="0"/>
        <v>-8264188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-8264188</v>
      </c>
      <c r="X17" s="28">
        <f t="shared" si="0"/>
        <v>-1036044</v>
      </c>
      <c r="Y17" s="28">
        <f t="shared" si="0"/>
        <v>-7228144</v>
      </c>
      <c r="Z17" s="29">
        <f>+IF(X17&lt;&gt;0,+(Y17/X17)*100,0)</f>
        <v>697.66766662419741</v>
      </c>
      <c r="AA17" s="30">
        <f>SUM(AA6:AA16)</f>
        <v>-4144178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-12498926</v>
      </c>
      <c r="D38" s="32">
        <f>+D17+D27+D36</f>
        <v>0</v>
      </c>
      <c r="E38" s="33">
        <f t="shared" si="3"/>
        <v>-4144178</v>
      </c>
      <c r="F38" s="2">
        <f t="shared" si="3"/>
        <v>-4144178</v>
      </c>
      <c r="G38" s="2">
        <f t="shared" si="3"/>
        <v>2783495</v>
      </c>
      <c r="H38" s="2">
        <f t="shared" si="3"/>
        <v>-4715898</v>
      </c>
      <c r="I38" s="2">
        <f t="shared" si="3"/>
        <v>-6331785</v>
      </c>
      <c r="J38" s="2">
        <f t="shared" si="3"/>
        <v>-8264188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-8264188</v>
      </c>
      <c r="X38" s="2">
        <f t="shared" si="3"/>
        <v>-1036044</v>
      </c>
      <c r="Y38" s="2">
        <f t="shared" si="3"/>
        <v>-7228144</v>
      </c>
      <c r="Z38" s="34">
        <f>+IF(X38&lt;&gt;0,+(Y38/X38)*100,0)</f>
        <v>697.66766662419741</v>
      </c>
      <c r="AA38" s="35">
        <f>+AA17+AA27+AA36</f>
        <v>-4144178</v>
      </c>
    </row>
    <row r="39" spans="1:27" ht="13.5" x14ac:dyDescent="0.25">
      <c r="A39" s="23" t="s">
        <v>60</v>
      </c>
      <c r="B39" s="17"/>
      <c r="C39" s="32">
        <v>-90743462</v>
      </c>
      <c r="D39" s="32"/>
      <c r="E39" s="33"/>
      <c r="F39" s="2"/>
      <c r="G39" s="2">
        <v>-103995431</v>
      </c>
      <c r="H39" s="2">
        <f>+G40+H60</f>
        <v>-101211936</v>
      </c>
      <c r="I39" s="2">
        <f>+H40+I60</f>
        <v>-105927834</v>
      </c>
      <c r="J39" s="2">
        <f>+G39</f>
        <v>-103995431</v>
      </c>
      <c r="K39" s="2">
        <f>+I40+K60</f>
        <v>-112259619</v>
      </c>
      <c r="L39" s="2">
        <f>+K40+L60</f>
        <v>-112259619</v>
      </c>
      <c r="M39" s="2">
        <f>+L40+M60</f>
        <v>-112259619</v>
      </c>
      <c r="N39" s="2">
        <f>+K39</f>
        <v>-112259619</v>
      </c>
      <c r="O39" s="2">
        <f>+M40+O60</f>
        <v>-112259619</v>
      </c>
      <c r="P39" s="2">
        <f>+O40+P60</f>
        <v>-112259619</v>
      </c>
      <c r="Q39" s="2">
        <f>+P40+Q60</f>
        <v>-112259619</v>
      </c>
      <c r="R39" s="2">
        <f>+O39</f>
        <v>-112259619</v>
      </c>
      <c r="S39" s="2">
        <f>+Q40+S60</f>
        <v>-112259619</v>
      </c>
      <c r="T39" s="2">
        <f>+S40+T60</f>
        <v>-112259619</v>
      </c>
      <c r="U39" s="2">
        <f>+T40+U60</f>
        <v>-112259619</v>
      </c>
      <c r="V39" s="2">
        <f>+S39</f>
        <v>-112259619</v>
      </c>
      <c r="W39" s="2">
        <f>+G39</f>
        <v>-103995431</v>
      </c>
      <c r="X39" s="2"/>
      <c r="Y39" s="2">
        <f>+W39-X39</f>
        <v>-103995431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-103242388</v>
      </c>
      <c r="D40" s="43">
        <f t="shared" ref="D40:AA40" si="4">+D38+D39</f>
        <v>0</v>
      </c>
      <c r="E40" s="44">
        <f t="shared" si="4"/>
        <v>-4144178</v>
      </c>
      <c r="F40" s="45">
        <f t="shared" si="4"/>
        <v>-4144178</v>
      </c>
      <c r="G40" s="45">
        <f t="shared" si="4"/>
        <v>-101211936</v>
      </c>
      <c r="H40" s="45">
        <f t="shared" si="4"/>
        <v>-105927834</v>
      </c>
      <c r="I40" s="45">
        <f t="shared" si="4"/>
        <v>-112259619</v>
      </c>
      <c r="J40" s="45">
        <f>+I40</f>
        <v>-112259619</v>
      </c>
      <c r="K40" s="45">
        <f t="shared" si="4"/>
        <v>-112259619</v>
      </c>
      <c r="L40" s="45">
        <f t="shared" si="4"/>
        <v>-112259619</v>
      </c>
      <c r="M40" s="45">
        <f t="shared" si="4"/>
        <v>-112259619</v>
      </c>
      <c r="N40" s="45">
        <f>+M40</f>
        <v>-112259619</v>
      </c>
      <c r="O40" s="45">
        <f t="shared" si="4"/>
        <v>-112259619</v>
      </c>
      <c r="P40" s="45">
        <f t="shared" si="4"/>
        <v>-112259619</v>
      </c>
      <c r="Q40" s="45">
        <f t="shared" si="4"/>
        <v>-112259619</v>
      </c>
      <c r="R40" s="45">
        <f>+Q40</f>
        <v>-112259619</v>
      </c>
      <c r="S40" s="45">
        <f t="shared" si="4"/>
        <v>-112259619</v>
      </c>
      <c r="T40" s="45">
        <f t="shared" si="4"/>
        <v>-112259619</v>
      </c>
      <c r="U40" s="45">
        <f t="shared" si="4"/>
        <v>-112259619</v>
      </c>
      <c r="V40" s="45">
        <f>+U40</f>
        <v>-112259619</v>
      </c>
      <c r="W40" s="45">
        <f>+V40</f>
        <v>-112259619</v>
      </c>
      <c r="X40" s="45">
        <f t="shared" si="4"/>
        <v>-1036044</v>
      </c>
      <c r="Y40" s="45">
        <f t="shared" si="4"/>
        <v>-111223575</v>
      </c>
      <c r="Z40" s="46">
        <f>+IF(X40&lt;&gt;0,+(Y40/X40)*100,0)</f>
        <v>10735.410368671601</v>
      </c>
      <c r="AA40" s="47">
        <f t="shared" si="4"/>
        <v>-4144178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-103995431</v>
      </c>
      <c r="J60">
        <v>-103995431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596101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203373713</v>
      </c>
      <c r="D7" s="18"/>
      <c r="E7" s="19">
        <v>207221599</v>
      </c>
      <c r="F7" s="20">
        <v>207221599</v>
      </c>
      <c r="G7" s="20">
        <v>17535660</v>
      </c>
      <c r="H7" s="20">
        <v>19407565</v>
      </c>
      <c r="I7" s="20">
        <v>16860806</v>
      </c>
      <c r="J7" s="20">
        <v>53804031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53804031</v>
      </c>
      <c r="X7" s="20">
        <v>51805401</v>
      </c>
      <c r="Y7" s="20">
        <v>1998630</v>
      </c>
      <c r="Z7" s="21">
        <v>3.8579568180545496</v>
      </c>
      <c r="AA7" s="22">
        <v>207221599</v>
      </c>
    </row>
    <row r="8" spans="1:27" ht="13.5" x14ac:dyDescent="0.25">
      <c r="A8" s="23" t="s">
        <v>36</v>
      </c>
      <c r="B8" s="17" t="s">
        <v>32</v>
      </c>
      <c r="C8" s="18">
        <v>99464</v>
      </c>
      <c r="D8" s="18"/>
      <c r="E8" s="19"/>
      <c r="F8" s="20"/>
      <c r="G8" s="20">
        <v>10673</v>
      </c>
      <c r="H8" s="20">
        <v>14398</v>
      </c>
      <c r="I8" s="20">
        <v>86190</v>
      </c>
      <c r="J8" s="20">
        <v>111261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111261</v>
      </c>
      <c r="X8" s="20"/>
      <c r="Y8" s="20">
        <v>111261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10073264</v>
      </c>
      <c r="F9" s="20">
        <v>10073264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2559565</v>
      </c>
      <c r="Y9" s="20">
        <v>-2559565</v>
      </c>
      <c r="Z9" s="21">
        <v>-100</v>
      </c>
      <c r="AA9" s="22">
        <v>10073264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5445000</v>
      </c>
      <c r="F10" s="20">
        <v>5445000</v>
      </c>
      <c r="G10" s="20"/>
      <c r="H10" s="20">
        <v>2000000</v>
      </c>
      <c r="I10" s="20"/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3445000</v>
      </c>
      <c r="Y10" s="20">
        <v>-1445000</v>
      </c>
      <c r="Z10" s="21">
        <v>-41.944847605224965</v>
      </c>
      <c r="AA10" s="22">
        <v>5445000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-159539553</v>
      </c>
      <c r="D14" s="18"/>
      <c r="E14" s="19">
        <v>-189463204</v>
      </c>
      <c r="F14" s="20">
        <v>-189463204</v>
      </c>
      <c r="G14" s="20">
        <v>-2529815</v>
      </c>
      <c r="H14" s="20">
        <v>-22948924</v>
      </c>
      <c r="I14" s="20">
        <v>-22334158</v>
      </c>
      <c r="J14" s="20">
        <v>-47812897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-47812897</v>
      </c>
      <c r="X14" s="20">
        <v>-47353071</v>
      </c>
      <c r="Y14" s="20">
        <v>-459826</v>
      </c>
      <c r="Z14" s="21">
        <v>0.97105845574408467</v>
      </c>
      <c r="AA14" s="22">
        <v>-189463204</v>
      </c>
    </row>
    <row r="15" spans="1:27" ht="13.5" x14ac:dyDescent="0.25">
      <c r="A15" s="23" t="s">
        <v>43</v>
      </c>
      <c r="B15" s="17" t="s">
        <v>32</v>
      </c>
      <c r="C15" s="18">
        <v>-1930661</v>
      </c>
      <c r="D15" s="18"/>
      <c r="E15" s="19">
        <v>-1764380</v>
      </c>
      <c r="F15" s="20">
        <v>-1764380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-471219</v>
      </c>
      <c r="Y15" s="20">
        <v>471219</v>
      </c>
      <c r="Z15" s="21">
        <v>-100</v>
      </c>
      <c r="AA15" s="22">
        <v>-1764380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42599064</v>
      </c>
      <c r="D17" s="26">
        <f>SUM(D6:D16)</f>
        <v>0</v>
      </c>
      <c r="E17" s="27">
        <f t="shared" si="0"/>
        <v>31512279</v>
      </c>
      <c r="F17" s="28">
        <f t="shared" si="0"/>
        <v>31512279</v>
      </c>
      <c r="G17" s="28">
        <f t="shared" si="0"/>
        <v>15016518</v>
      </c>
      <c r="H17" s="28">
        <f t="shared" si="0"/>
        <v>-1526961</v>
      </c>
      <c r="I17" s="28">
        <f t="shared" si="0"/>
        <v>-5387162</v>
      </c>
      <c r="J17" s="28">
        <f t="shared" si="0"/>
        <v>8102395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8102395</v>
      </c>
      <c r="X17" s="28">
        <f t="shared" si="0"/>
        <v>9985676</v>
      </c>
      <c r="Y17" s="28">
        <f t="shared" si="0"/>
        <v>-1883281</v>
      </c>
      <c r="Z17" s="29">
        <f>+IF(X17&lt;&gt;0,+(Y17/X17)*100,0)</f>
        <v>-18.859824813062232</v>
      </c>
      <c r="AA17" s="30">
        <f>SUM(AA6:AA16)</f>
        <v>31512279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-29826</v>
      </c>
      <c r="D26" s="18"/>
      <c r="E26" s="19">
        <v>-2262000</v>
      </c>
      <c r="F26" s="20">
        <v>-2262000</v>
      </c>
      <c r="G26" s="20">
        <v>-739285</v>
      </c>
      <c r="H26" s="20"/>
      <c r="I26" s="20">
        <v>-290000</v>
      </c>
      <c r="J26" s="20">
        <v>-1029285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-1029285</v>
      </c>
      <c r="X26" s="20">
        <v>-565500</v>
      </c>
      <c r="Y26" s="20">
        <v>-463785</v>
      </c>
      <c r="Z26" s="21">
        <v>82.013262599469499</v>
      </c>
      <c r="AA26" s="22">
        <v>-2262000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-29826</v>
      </c>
      <c r="D27" s="26">
        <f>SUM(D21:D26)</f>
        <v>0</v>
      </c>
      <c r="E27" s="27">
        <f t="shared" si="1"/>
        <v>-2262000</v>
      </c>
      <c r="F27" s="28">
        <f t="shared" si="1"/>
        <v>-2262000</v>
      </c>
      <c r="G27" s="28">
        <f t="shared" si="1"/>
        <v>-739285</v>
      </c>
      <c r="H27" s="28">
        <f t="shared" si="1"/>
        <v>0</v>
      </c>
      <c r="I27" s="28">
        <f t="shared" si="1"/>
        <v>-290000</v>
      </c>
      <c r="J27" s="28">
        <f t="shared" si="1"/>
        <v>-1029285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-1029285</v>
      </c>
      <c r="X27" s="28">
        <f t="shared" si="1"/>
        <v>-565500</v>
      </c>
      <c r="Y27" s="28">
        <f t="shared" si="1"/>
        <v>-463785</v>
      </c>
      <c r="Z27" s="29">
        <f>+IF(X27&lt;&gt;0,+(Y27/X27)*100,0)</f>
        <v>82.013262599469499</v>
      </c>
      <c r="AA27" s="30">
        <f>SUM(AA21:AA26)</f>
        <v>-2262000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>
        <v>9000000</v>
      </c>
      <c r="F32" s="20">
        <v>9000000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9000000</v>
      </c>
      <c r="Y32" s="20">
        <v>-9000000</v>
      </c>
      <c r="Z32" s="21">
        <v>-100</v>
      </c>
      <c r="AA32" s="22">
        <v>9000000</v>
      </c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-1231402</v>
      </c>
      <c r="D35" s="18"/>
      <c r="E35" s="19">
        <v>-5118963</v>
      </c>
      <c r="F35" s="20">
        <v>-5118963</v>
      </c>
      <c r="G35" s="20">
        <v>-94540</v>
      </c>
      <c r="H35" s="20">
        <v>-94540</v>
      </c>
      <c r="I35" s="20">
        <v>-94961</v>
      </c>
      <c r="J35" s="20">
        <v>-284041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-284041</v>
      </c>
      <c r="X35" s="20">
        <v>-1249616</v>
      </c>
      <c r="Y35" s="20">
        <v>965575</v>
      </c>
      <c r="Z35" s="21">
        <v>-77.269737263287283</v>
      </c>
      <c r="AA35" s="22">
        <v>-5118963</v>
      </c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-1231402</v>
      </c>
      <c r="D36" s="26">
        <f>SUM(D31:D35)</f>
        <v>0</v>
      </c>
      <c r="E36" s="27">
        <f t="shared" si="2"/>
        <v>3881037</v>
      </c>
      <c r="F36" s="28">
        <f t="shared" si="2"/>
        <v>3881037</v>
      </c>
      <c r="G36" s="28">
        <f t="shared" si="2"/>
        <v>-94540</v>
      </c>
      <c r="H36" s="28">
        <f t="shared" si="2"/>
        <v>-94540</v>
      </c>
      <c r="I36" s="28">
        <f t="shared" si="2"/>
        <v>-94961</v>
      </c>
      <c r="J36" s="28">
        <f t="shared" si="2"/>
        <v>-284041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-284041</v>
      </c>
      <c r="X36" s="28">
        <f t="shared" si="2"/>
        <v>7750384</v>
      </c>
      <c r="Y36" s="28">
        <f t="shared" si="2"/>
        <v>-8034425</v>
      </c>
      <c r="Z36" s="29">
        <f>+IF(X36&lt;&gt;0,+(Y36/X36)*100,0)</f>
        <v>-103.66486357321133</v>
      </c>
      <c r="AA36" s="30">
        <f>SUM(AA31:AA35)</f>
        <v>3881037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41337836</v>
      </c>
      <c r="D38" s="32">
        <f>+D17+D27+D36</f>
        <v>0</v>
      </c>
      <c r="E38" s="33">
        <f t="shared" si="3"/>
        <v>33131316</v>
      </c>
      <c r="F38" s="2">
        <f t="shared" si="3"/>
        <v>33131316</v>
      </c>
      <c r="G38" s="2">
        <f t="shared" si="3"/>
        <v>14182693</v>
      </c>
      <c r="H38" s="2">
        <f t="shared" si="3"/>
        <v>-1621501</v>
      </c>
      <c r="I38" s="2">
        <f t="shared" si="3"/>
        <v>-5772123</v>
      </c>
      <c r="J38" s="2">
        <f t="shared" si="3"/>
        <v>6789069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6789069</v>
      </c>
      <c r="X38" s="2">
        <f t="shared" si="3"/>
        <v>17170560</v>
      </c>
      <c r="Y38" s="2">
        <f t="shared" si="3"/>
        <v>-10381491</v>
      </c>
      <c r="Z38" s="34">
        <f>+IF(X38&lt;&gt;0,+(Y38/X38)*100,0)</f>
        <v>-60.460992536061717</v>
      </c>
      <c r="AA38" s="35">
        <f>+AA17+AA27+AA36</f>
        <v>33131316</v>
      </c>
    </row>
    <row r="39" spans="1:27" ht="13.5" x14ac:dyDescent="0.25">
      <c r="A39" s="23" t="s">
        <v>60</v>
      </c>
      <c r="B39" s="17"/>
      <c r="C39" s="32">
        <v>104064868</v>
      </c>
      <c r="D39" s="32"/>
      <c r="E39" s="33">
        <v>104064868</v>
      </c>
      <c r="F39" s="2">
        <v>104064868</v>
      </c>
      <c r="G39" s="2">
        <v>148894680</v>
      </c>
      <c r="H39" s="2">
        <f>+G40+H60</f>
        <v>163077373</v>
      </c>
      <c r="I39" s="2">
        <f>+H40+I60</f>
        <v>161455872</v>
      </c>
      <c r="J39" s="2">
        <f>+G39</f>
        <v>148894680</v>
      </c>
      <c r="K39" s="2">
        <f>+I40+K60</f>
        <v>155683749</v>
      </c>
      <c r="L39" s="2">
        <f>+K40+L60</f>
        <v>155683749</v>
      </c>
      <c r="M39" s="2">
        <f>+L40+M60</f>
        <v>155683749</v>
      </c>
      <c r="N39" s="2">
        <f>+K39</f>
        <v>155683749</v>
      </c>
      <c r="O39" s="2">
        <f>+M40+O60</f>
        <v>155683749</v>
      </c>
      <c r="P39" s="2">
        <f>+O40+P60</f>
        <v>155683749</v>
      </c>
      <c r="Q39" s="2">
        <f>+P40+Q60</f>
        <v>155683749</v>
      </c>
      <c r="R39" s="2">
        <f>+O39</f>
        <v>155683749</v>
      </c>
      <c r="S39" s="2">
        <f>+Q40+S60</f>
        <v>155683749</v>
      </c>
      <c r="T39" s="2">
        <f>+S40+T60</f>
        <v>155683749</v>
      </c>
      <c r="U39" s="2">
        <f>+T40+U60</f>
        <v>155683749</v>
      </c>
      <c r="V39" s="2">
        <f>+S39</f>
        <v>155683749</v>
      </c>
      <c r="W39" s="2">
        <f>+G39</f>
        <v>148894680</v>
      </c>
      <c r="X39" s="2">
        <v>104064868</v>
      </c>
      <c r="Y39" s="2">
        <f>+W39-X39</f>
        <v>44829812</v>
      </c>
      <c r="Z39" s="34">
        <f>+IF(X39&lt;&gt;0,+(Y39/X39)*100,0)</f>
        <v>43.078718939037145</v>
      </c>
      <c r="AA39" s="35">
        <v>104064868</v>
      </c>
    </row>
    <row r="40" spans="1:27" ht="13.5" x14ac:dyDescent="0.25">
      <c r="A40" s="41" t="s">
        <v>62</v>
      </c>
      <c r="B40" s="42" t="s">
        <v>61</v>
      </c>
      <c r="C40" s="43">
        <f>+C38+C39</f>
        <v>145402704</v>
      </c>
      <c r="D40" s="43">
        <f t="shared" ref="D40:AA40" si="4">+D38+D39</f>
        <v>0</v>
      </c>
      <c r="E40" s="44">
        <f t="shared" si="4"/>
        <v>137196184</v>
      </c>
      <c r="F40" s="45">
        <f t="shared" si="4"/>
        <v>137196184</v>
      </c>
      <c r="G40" s="45">
        <f t="shared" si="4"/>
        <v>163077373</v>
      </c>
      <c r="H40" s="45">
        <f t="shared" si="4"/>
        <v>161455872</v>
      </c>
      <c r="I40" s="45">
        <f t="shared" si="4"/>
        <v>155683749</v>
      </c>
      <c r="J40" s="45">
        <f>+I40</f>
        <v>155683749</v>
      </c>
      <c r="K40" s="45">
        <f t="shared" si="4"/>
        <v>155683749</v>
      </c>
      <c r="L40" s="45">
        <f t="shared" si="4"/>
        <v>155683749</v>
      </c>
      <c r="M40" s="45">
        <f t="shared" si="4"/>
        <v>155683749</v>
      </c>
      <c r="N40" s="45">
        <f>+M40</f>
        <v>155683749</v>
      </c>
      <c r="O40" s="45">
        <f t="shared" si="4"/>
        <v>155683749</v>
      </c>
      <c r="P40" s="45">
        <f t="shared" si="4"/>
        <v>155683749</v>
      </c>
      <c r="Q40" s="45">
        <f t="shared" si="4"/>
        <v>155683749</v>
      </c>
      <c r="R40" s="45">
        <f>+Q40</f>
        <v>155683749</v>
      </c>
      <c r="S40" s="45">
        <f t="shared" si="4"/>
        <v>155683749</v>
      </c>
      <c r="T40" s="45">
        <f t="shared" si="4"/>
        <v>155683749</v>
      </c>
      <c r="U40" s="45">
        <f t="shared" si="4"/>
        <v>155683749</v>
      </c>
      <c r="V40" s="45">
        <f>+U40</f>
        <v>155683749</v>
      </c>
      <c r="W40" s="45">
        <f>+V40</f>
        <v>155683749</v>
      </c>
      <c r="X40" s="45">
        <f t="shared" si="4"/>
        <v>121235428</v>
      </c>
      <c r="Y40" s="45">
        <f t="shared" si="4"/>
        <v>34448321</v>
      </c>
      <c r="Z40" s="46">
        <f>+IF(X40&lt;&gt;0,+(Y40/X40)*100,0)</f>
        <v>28.414401275508343</v>
      </c>
      <c r="AA40" s="47">
        <f t="shared" si="4"/>
        <v>137196184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148894680</v>
      </c>
      <c r="J60">
        <v>148894680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-5750000</v>
      </c>
      <c r="F14" s="20">
        <v>-5750000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-1437501</v>
      </c>
      <c r="Y14" s="20">
        <v>1437501</v>
      </c>
      <c r="Z14" s="21">
        <v>-100</v>
      </c>
      <c r="AA14" s="22">
        <v>-5750000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-5750000</v>
      </c>
      <c r="F17" s="28">
        <f t="shared" si="0"/>
        <v>-5750000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-1437501</v>
      </c>
      <c r="Y17" s="28">
        <f t="shared" si="0"/>
        <v>1437501</v>
      </c>
      <c r="Z17" s="29">
        <f>+IF(X17&lt;&gt;0,+(Y17/X17)*100,0)</f>
        <v>-100</v>
      </c>
      <c r="AA17" s="30">
        <f>SUM(AA6:AA16)</f>
        <v>-5750000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-5750000</v>
      </c>
      <c r="F38" s="2">
        <f t="shared" si="3"/>
        <v>-5750000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-1437501</v>
      </c>
      <c r="Y38" s="2">
        <f t="shared" si="3"/>
        <v>1437501</v>
      </c>
      <c r="Z38" s="34">
        <f>+IF(X38&lt;&gt;0,+(Y38/X38)*100,0)</f>
        <v>-100</v>
      </c>
      <c r="AA38" s="35">
        <f>+AA17+AA27+AA36</f>
        <v>-5750000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-5750000</v>
      </c>
      <c r="F40" s="45">
        <f t="shared" si="4"/>
        <v>-5750000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-1437501</v>
      </c>
      <c r="Y40" s="45">
        <f t="shared" si="4"/>
        <v>1437501</v>
      </c>
      <c r="Z40" s="46">
        <f>+IF(X40&lt;&gt;0,+(Y40/X40)*100,0)</f>
        <v>-100</v>
      </c>
      <c r="AA40" s="47">
        <f t="shared" si="4"/>
        <v>-5750000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22197290</v>
      </c>
      <c r="D7" s="18"/>
      <c r="E7" s="19">
        <v>40448361</v>
      </c>
      <c r="F7" s="20">
        <v>40448361</v>
      </c>
      <c r="G7" s="20">
        <v>266685</v>
      </c>
      <c r="H7" s="20">
        <v>2124454</v>
      </c>
      <c r="I7" s="20">
        <v>1996623</v>
      </c>
      <c r="J7" s="20">
        <v>4387762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4387762</v>
      </c>
      <c r="X7" s="20">
        <v>10112088</v>
      </c>
      <c r="Y7" s="20">
        <v>-5724326</v>
      </c>
      <c r="Z7" s="21">
        <v>-56.608743911247608</v>
      </c>
      <c r="AA7" s="22">
        <v>40448361</v>
      </c>
    </row>
    <row r="8" spans="1:27" ht="13.5" x14ac:dyDescent="0.25">
      <c r="A8" s="23" t="s">
        <v>36</v>
      </c>
      <c r="B8" s="17" t="s">
        <v>32</v>
      </c>
      <c r="C8" s="18">
        <v>2919</v>
      </c>
      <c r="D8" s="18"/>
      <c r="E8" s="19"/>
      <c r="F8" s="20"/>
      <c r="G8" s="20">
        <v>13326</v>
      </c>
      <c r="H8" s="20"/>
      <c r="I8" s="20"/>
      <c r="J8" s="20">
        <v>13326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13326</v>
      </c>
      <c r="X8" s="20"/>
      <c r="Y8" s="20">
        <v>13326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14757120</v>
      </c>
      <c r="F9" s="20">
        <v>14757120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3689280</v>
      </c>
      <c r="Y9" s="20">
        <v>-3689280</v>
      </c>
      <c r="Z9" s="21">
        <v>-100</v>
      </c>
      <c r="AA9" s="22">
        <v>14757120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-202744268</v>
      </c>
      <c r="D14" s="18"/>
      <c r="E14" s="19"/>
      <c r="F14" s="20"/>
      <c r="G14" s="20">
        <v>-18626953</v>
      </c>
      <c r="H14" s="20">
        <v>-32583819</v>
      </c>
      <c r="I14" s="20">
        <v>-35785270</v>
      </c>
      <c r="J14" s="20">
        <v>-86996042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-86996042</v>
      </c>
      <c r="X14" s="20"/>
      <c r="Y14" s="20">
        <v>-86996042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-180544059</v>
      </c>
      <c r="D17" s="26">
        <f>SUM(D6:D16)</f>
        <v>0</v>
      </c>
      <c r="E17" s="27">
        <f t="shared" si="0"/>
        <v>55205481</v>
      </c>
      <c r="F17" s="28">
        <f t="shared" si="0"/>
        <v>55205481</v>
      </c>
      <c r="G17" s="28">
        <f t="shared" si="0"/>
        <v>-18346942</v>
      </c>
      <c r="H17" s="28">
        <f t="shared" si="0"/>
        <v>-30459365</v>
      </c>
      <c r="I17" s="28">
        <f t="shared" si="0"/>
        <v>-33788647</v>
      </c>
      <c r="J17" s="28">
        <f t="shared" si="0"/>
        <v>-82594954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-82594954</v>
      </c>
      <c r="X17" s="28">
        <f t="shared" si="0"/>
        <v>13801368</v>
      </c>
      <c r="Y17" s="28">
        <f t="shared" si="0"/>
        <v>-96396322</v>
      </c>
      <c r="Z17" s="29">
        <f>+IF(X17&lt;&gt;0,+(Y17/X17)*100,0)</f>
        <v>-698.45483433236473</v>
      </c>
      <c r="AA17" s="30">
        <f>SUM(AA6:AA16)</f>
        <v>55205481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-27461978</v>
      </c>
      <c r="D26" s="18"/>
      <c r="E26" s="19">
        <v>-16813000</v>
      </c>
      <c r="F26" s="20">
        <v>-16813000</v>
      </c>
      <c r="G26" s="20"/>
      <c r="H26" s="20">
        <v>-414000</v>
      </c>
      <c r="I26" s="20"/>
      <c r="J26" s="20">
        <v>-414000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-414000</v>
      </c>
      <c r="X26" s="20">
        <v>-4203249</v>
      </c>
      <c r="Y26" s="20">
        <v>3789249</v>
      </c>
      <c r="Z26" s="21">
        <v>-90.150476452858257</v>
      </c>
      <c r="AA26" s="22">
        <v>-16813000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-27461978</v>
      </c>
      <c r="D27" s="26">
        <f>SUM(D21:D26)</f>
        <v>0</v>
      </c>
      <c r="E27" s="27">
        <f t="shared" si="1"/>
        <v>-16813000</v>
      </c>
      <c r="F27" s="28">
        <f t="shared" si="1"/>
        <v>-16813000</v>
      </c>
      <c r="G27" s="28">
        <f t="shared" si="1"/>
        <v>0</v>
      </c>
      <c r="H27" s="28">
        <f t="shared" si="1"/>
        <v>-414000</v>
      </c>
      <c r="I27" s="28">
        <f t="shared" si="1"/>
        <v>0</v>
      </c>
      <c r="J27" s="28">
        <f t="shared" si="1"/>
        <v>-414000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-414000</v>
      </c>
      <c r="X27" s="28">
        <f t="shared" si="1"/>
        <v>-4203249</v>
      </c>
      <c r="Y27" s="28">
        <f t="shared" si="1"/>
        <v>3789249</v>
      </c>
      <c r="Z27" s="29">
        <f>+IF(X27&lt;&gt;0,+(Y27/X27)*100,0)</f>
        <v>-90.150476452858257</v>
      </c>
      <c r="AA27" s="30">
        <f>SUM(AA21:AA26)</f>
        <v>-16813000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-208006037</v>
      </c>
      <c r="D38" s="32">
        <f>+D17+D27+D36</f>
        <v>0</v>
      </c>
      <c r="E38" s="33">
        <f t="shared" si="3"/>
        <v>38392481</v>
      </c>
      <c r="F38" s="2">
        <f t="shared" si="3"/>
        <v>38392481</v>
      </c>
      <c r="G38" s="2">
        <f t="shared" si="3"/>
        <v>-18346942</v>
      </c>
      <c r="H38" s="2">
        <f t="shared" si="3"/>
        <v>-30873365</v>
      </c>
      <c r="I38" s="2">
        <f t="shared" si="3"/>
        <v>-33788647</v>
      </c>
      <c r="J38" s="2">
        <f t="shared" si="3"/>
        <v>-83008954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-83008954</v>
      </c>
      <c r="X38" s="2">
        <f t="shared" si="3"/>
        <v>9598119</v>
      </c>
      <c r="Y38" s="2">
        <f t="shared" si="3"/>
        <v>-92607073</v>
      </c>
      <c r="Z38" s="34">
        <f>+IF(X38&lt;&gt;0,+(Y38/X38)*100,0)</f>
        <v>-964.84605994153651</v>
      </c>
      <c r="AA38" s="35">
        <f>+AA17+AA27+AA36</f>
        <v>38392481</v>
      </c>
    </row>
    <row r="39" spans="1:27" ht="13.5" x14ac:dyDescent="0.25">
      <c r="A39" s="23" t="s">
        <v>60</v>
      </c>
      <c r="B39" s="17"/>
      <c r="C39" s="32">
        <v>-283301971</v>
      </c>
      <c r="D39" s="32"/>
      <c r="E39" s="33"/>
      <c r="F39" s="2"/>
      <c r="G39" s="2">
        <v>-491308010</v>
      </c>
      <c r="H39" s="2">
        <f>+G40+H60</f>
        <v>-509654952</v>
      </c>
      <c r="I39" s="2">
        <f>+H40+I60</f>
        <v>-540528317</v>
      </c>
      <c r="J39" s="2">
        <f>+G39</f>
        <v>-491308010</v>
      </c>
      <c r="K39" s="2">
        <f>+I40+K60</f>
        <v>-574316964</v>
      </c>
      <c r="L39" s="2">
        <f>+K40+L60</f>
        <v>-574316964</v>
      </c>
      <c r="M39" s="2">
        <f>+L40+M60</f>
        <v>-574316964</v>
      </c>
      <c r="N39" s="2">
        <f>+K39</f>
        <v>-574316964</v>
      </c>
      <c r="O39" s="2">
        <f>+M40+O60</f>
        <v>-574316964</v>
      </c>
      <c r="P39" s="2">
        <f>+O40+P60</f>
        <v>-574316964</v>
      </c>
      <c r="Q39" s="2">
        <f>+P40+Q60</f>
        <v>-574316964</v>
      </c>
      <c r="R39" s="2">
        <f>+O39</f>
        <v>-574316964</v>
      </c>
      <c r="S39" s="2">
        <f>+Q40+S60</f>
        <v>-574316964</v>
      </c>
      <c r="T39" s="2">
        <f>+S40+T60</f>
        <v>-574316964</v>
      </c>
      <c r="U39" s="2">
        <f>+T40+U60</f>
        <v>-574316964</v>
      </c>
      <c r="V39" s="2">
        <f>+S39</f>
        <v>-574316964</v>
      </c>
      <c r="W39" s="2">
        <f>+G39</f>
        <v>-491308010</v>
      </c>
      <c r="X39" s="2"/>
      <c r="Y39" s="2">
        <f>+W39-X39</f>
        <v>-491308010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-491308008</v>
      </c>
      <c r="D40" s="43">
        <f t="shared" ref="D40:AA40" si="4">+D38+D39</f>
        <v>0</v>
      </c>
      <c r="E40" s="44">
        <f t="shared" si="4"/>
        <v>38392481</v>
      </c>
      <c r="F40" s="45">
        <f t="shared" si="4"/>
        <v>38392481</v>
      </c>
      <c r="G40" s="45">
        <f t="shared" si="4"/>
        <v>-509654952</v>
      </c>
      <c r="H40" s="45">
        <f t="shared" si="4"/>
        <v>-540528317</v>
      </c>
      <c r="I40" s="45">
        <f t="shared" si="4"/>
        <v>-574316964</v>
      </c>
      <c r="J40" s="45">
        <f>+I40</f>
        <v>-574316964</v>
      </c>
      <c r="K40" s="45">
        <f t="shared" si="4"/>
        <v>-574316964</v>
      </c>
      <c r="L40" s="45">
        <f t="shared" si="4"/>
        <v>-574316964</v>
      </c>
      <c r="M40" s="45">
        <f t="shared" si="4"/>
        <v>-574316964</v>
      </c>
      <c r="N40" s="45">
        <f>+M40</f>
        <v>-574316964</v>
      </c>
      <c r="O40" s="45">
        <f t="shared" si="4"/>
        <v>-574316964</v>
      </c>
      <c r="P40" s="45">
        <f t="shared" si="4"/>
        <v>-574316964</v>
      </c>
      <c r="Q40" s="45">
        <f t="shared" si="4"/>
        <v>-574316964</v>
      </c>
      <c r="R40" s="45">
        <f>+Q40</f>
        <v>-574316964</v>
      </c>
      <c r="S40" s="45">
        <f t="shared" si="4"/>
        <v>-574316964</v>
      </c>
      <c r="T40" s="45">
        <f t="shared" si="4"/>
        <v>-574316964</v>
      </c>
      <c r="U40" s="45">
        <f t="shared" si="4"/>
        <v>-574316964</v>
      </c>
      <c r="V40" s="45">
        <f>+U40</f>
        <v>-574316964</v>
      </c>
      <c r="W40" s="45">
        <f>+V40</f>
        <v>-574316964</v>
      </c>
      <c r="X40" s="45">
        <f t="shared" si="4"/>
        <v>9598119</v>
      </c>
      <c r="Y40" s="45">
        <f t="shared" si="4"/>
        <v>-583915083</v>
      </c>
      <c r="Z40" s="46">
        <f>+IF(X40&lt;&gt;0,+(Y40/X40)*100,0)</f>
        <v>-6083.6407946181953</v>
      </c>
      <c r="AA40" s="47">
        <f t="shared" si="4"/>
        <v>38392481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-491308010</v>
      </c>
      <c r="J60">
        <v>-491308010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-34320535</v>
      </c>
      <c r="D7" s="18"/>
      <c r="E7" s="19">
        <v>76906547</v>
      </c>
      <c r="F7" s="20">
        <v>76906547</v>
      </c>
      <c r="G7" s="20"/>
      <c r="H7" s="20">
        <v>-21378485</v>
      </c>
      <c r="I7" s="20">
        <v>-1219335</v>
      </c>
      <c r="J7" s="20">
        <v>-22597820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-22597820</v>
      </c>
      <c r="X7" s="20">
        <v>19226637</v>
      </c>
      <c r="Y7" s="20">
        <v>-41824457</v>
      </c>
      <c r="Z7" s="21">
        <v>-217.53391921842598</v>
      </c>
      <c r="AA7" s="22">
        <v>76906547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917000</v>
      </c>
      <c r="F9" s="20">
        <v>917000</v>
      </c>
      <c r="G9" s="20"/>
      <c r="H9" s="20">
        <v>-1596500</v>
      </c>
      <c r="I9" s="20"/>
      <c r="J9" s="20">
        <v>-1596500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-1596500</v>
      </c>
      <c r="X9" s="20">
        <v>229251</v>
      </c>
      <c r="Y9" s="20">
        <v>-1825751</v>
      </c>
      <c r="Z9" s="21">
        <v>-796.39827089085759</v>
      </c>
      <c r="AA9" s="22">
        <v>917000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3000000</v>
      </c>
      <c r="F10" s="20">
        <v>3000000</v>
      </c>
      <c r="G10" s="20"/>
      <c r="H10" s="20">
        <v>-1100000</v>
      </c>
      <c r="I10" s="20"/>
      <c r="J10" s="20">
        <v>-1100000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-1100000</v>
      </c>
      <c r="X10" s="20">
        <v>750000</v>
      </c>
      <c r="Y10" s="20">
        <v>-1850000</v>
      </c>
      <c r="Z10" s="21">
        <v>-246.66666666666669</v>
      </c>
      <c r="AA10" s="22">
        <v>3000000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-70565960</v>
      </c>
      <c r="F14" s="20">
        <v>-70565960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-17641494</v>
      </c>
      <c r="Y14" s="20">
        <v>17641494</v>
      </c>
      <c r="Z14" s="21">
        <v>-100</v>
      </c>
      <c r="AA14" s="22">
        <v>-70565960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-34320535</v>
      </c>
      <c r="D17" s="26">
        <f>SUM(D6:D16)</f>
        <v>0</v>
      </c>
      <c r="E17" s="27">
        <f t="shared" si="0"/>
        <v>10257587</v>
      </c>
      <c r="F17" s="28">
        <f t="shared" si="0"/>
        <v>10257587</v>
      </c>
      <c r="G17" s="28">
        <f t="shared" si="0"/>
        <v>0</v>
      </c>
      <c r="H17" s="28">
        <f t="shared" si="0"/>
        <v>-24074985</v>
      </c>
      <c r="I17" s="28">
        <f t="shared" si="0"/>
        <v>-1219335</v>
      </c>
      <c r="J17" s="28">
        <f t="shared" si="0"/>
        <v>-25294320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-25294320</v>
      </c>
      <c r="X17" s="28">
        <f t="shared" si="0"/>
        <v>2564394</v>
      </c>
      <c r="Y17" s="28">
        <f t="shared" si="0"/>
        <v>-27858714</v>
      </c>
      <c r="Z17" s="29">
        <f>+IF(X17&lt;&gt;0,+(Y17/X17)*100,0)</f>
        <v>-1086.3663695984314</v>
      </c>
      <c r="AA17" s="30">
        <f>SUM(AA6:AA16)</f>
        <v>10257587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-3916999</v>
      </c>
      <c r="F26" s="20">
        <v>-3916999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-979251</v>
      </c>
      <c r="Y26" s="20">
        <v>979251</v>
      </c>
      <c r="Z26" s="21">
        <v>-100</v>
      </c>
      <c r="AA26" s="22">
        <v>-3916999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-3916999</v>
      </c>
      <c r="F27" s="28">
        <f t="shared" si="1"/>
        <v>-3916999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-979251</v>
      </c>
      <c r="Y27" s="28">
        <f t="shared" si="1"/>
        <v>979251</v>
      </c>
      <c r="Z27" s="29">
        <f>+IF(X27&lt;&gt;0,+(Y27/X27)*100,0)</f>
        <v>-100</v>
      </c>
      <c r="AA27" s="30">
        <f>SUM(AA21:AA26)</f>
        <v>-3916999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-34320535</v>
      </c>
      <c r="D38" s="32">
        <f>+D17+D27+D36</f>
        <v>0</v>
      </c>
      <c r="E38" s="33">
        <f t="shared" si="3"/>
        <v>6340588</v>
      </c>
      <c r="F38" s="2">
        <f t="shared" si="3"/>
        <v>6340588</v>
      </c>
      <c r="G38" s="2">
        <f t="shared" si="3"/>
        <v>0</v>
      </c>
      <c r="H38" s="2">
        <f t="shared" si="3"/>
        <v>-24074985</v>
      </c>
      <c r="I38" s="2">
        <f t="shared" si="3"/>
        <v>-1219335</v>
      </c>
      <c r="J38" s="2">
        <f t="shared" si="3"/>
        <v>-25294320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-25294320</v>
      </c>
      <c r="X38" s="2">
        <f t="shared" si="3"/>
        <v>1585143</v>
      </c>
      <c r="Y38" s="2">
        <f t="shared" si="3"/>
        <v>-26879463</v>
      </c>
      <c r="Z38" s="34">
        <f>+IF(X38&lt;&gt;0,+(Y38/X38)*100,0)</f>
        <v>-1695.7121849574455</v>
      </c>
      <c r="AA38" s="35">
        <f>+AA17+AA27+AA36</f>
        <v>6340588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-24074985</v>
      </c>
      <c r="J39" s="2">
        <f>+G39</f>
        <v>0</v>
      </c>
      <c r="K39" s="2">
        <f>+I40+K60</f>
        <v>-25294320</v>
      </c>
      <c r="L39" s="2">
        <f>+K40+L60</f>
        <v>-25294320</v>
      </c>
      <c r="M39" s="2">
        <f>+L40+M60</f>
        <v>-25294320</v>
      </c>
      <c r="N39" s="2">
        <f>+K39</f>
        <v>-25294320</v>
      </c>
      <c r="O39" s="2">
        <f>+M40+O60</f>
        <v>-25294320</v>
      </c>
      <c r="P39" s="2">
        <f>+O40+P60</f>
        <v>-25294320</v>
      </c>
      <c r="Q39" s="2">
        <f>+P40+Q60</f>
        <v>-25294320</v>
      </c>
      <c r="R39" s="2">
        <f>+O39</f>
        <v>-25294320</v>
      </c>
      <c r="S39" s="2">
        <f>+Q40+S60</f>
        <v>-25294320</v>
      </c>
      <c r="T39" s="2">
        <f>+S40+T60</f>
        <v>-25294320</v>
      </c>
      <c r="U39" s="2">
        <f>+T40+U60</f>
        <v>-25294320</v>
      </c>
      <c r="V39" s="2">
        <f>+S39</f>
        <v>-25294320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-34320535</v>
      </c>
      <c r="D40" s="43">
        <f t="shared" ref="D40:AA40" si="4">+D38+D39</f>
        <v>0</v>
      </c>
      <c r="E40" s="44">
        <f t="shared" si="4"/>
        <v>6340588</v>
      </c>
      <c r="F40" s="45">
        <f t="shared" si="4"/>
        <v>6340588</v>
      </c>
      <c r="G40" s="45">
        <f t="shared" si="4"/>
        <v>0</v>
      </c>
      <c r="H40" s="45">
        <f t="shared" si="4"/>
        <v>-24074985</v>
      </c>
      <c r="I40" s="45">
        <f t="shared" si="4"/>
        <v>-25294320</v>
      </c>
      <c r="J40" s="45">
        <f>+I40</f>
        <v>-25294320</v>
      </c>
      <c r="K40" s="45">
        <f t="shared" si="4"/>
        <v>-25294320</v>
      </c>
      <c r="L40" s="45">
        <f t="shared" si="4"/>
        <v>-25294320</v>
      </c>
      <c r="M40" s="45">
        <f t="shared" si="4"/>
        <v>-25294320</v>
      </c>
      <c r="N40" s="45">
        <f>+M40</f>
        <v>-25294320</v>
      </c>
      <c r="O40" s="45">
        <f t="shared" si="4"/>
        <v>-25294320</v>
      </c>
      <c r="P40" s="45">
        <f t="shared" si="4"/>
        <v>-25294320</v>
      </c>
      <c r="Q40" s="45">
        <f t="shared" si="4"/>
        <v>-25294320</v>
      </c>
      <c r="R40" s="45">
        <f>+Q40</f>
        <v>-25294320</v>
      </c>
      <c r="S40" s="45">
        <f t="shared" si="4"/>
        <v>-25294320</v>
      </c>
      <c r="T40" s="45">
        <f t="shared" si="4"/>
        <v>-25294320</v>
      </c>
      <c r="U40" s="45">
        <f t="shared" si="4"/>
        <v>-25294320</v>
      </c>
      <c r="V40" s="45">
        <f>+U40</f>
        <v>-25294320</v>
      </c>
      <c r="W40" s="45">
        <f>+V40</f>
        <v>-25294320</v>
      </c>
      <c r="X40" s="45">
        <f t="shared" si="4"/>
        <v>1585143</v>
      </c>
      <c r="Y40" s="45">
        <f t="shared" si="4"/>
        <v>-26879463</v>
      </c>
      <c r="Z40" s="46">
        <f>+IF(X40&lt;&gt;0,+(Y40/X40)*100,0)</f>
        <v>-1695.7121849574455</v>
      </c>
      <c r="AA40" s="47">
        <f t="shared" si="4"/>
        <v>6340588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-14773000</v>
      </c>
      <c r="F14" s="20">
        <v>-14773000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-3693249</v>
      </c>
      <c r="Y14" s="20">
        <v>3693249</v>
      </c>
      <c r="Z14" s="21">
        <v>-100</v>
      </c>
      <c r="AA14" s="22">
        <v>-14773000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-14773000</v>
      </c>
      <c r="F17" s="28">
        <f t="shared" si="0"/>
        <v>-14773000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-3693249</v>
      </c>
      <c r="Y17" s="28">
        <f t="shared" si="0"/>
        <v>3693249</v>
      </c>
      <c r="Z17" s="29">
        <f>+IF(X17&lt;&gt;0,+(Y17/X17)*100,0)</f>
        <v>-100</v>
      </c>
      <c r="AA17" s="30">
        <f>SUM(AA6:AA16)</f>
        <v>-14773000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-14773000</v>
      </c>
      <c r="F38" s="2">
        <f t="shared" si="3"/>
        <v>-14773000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-3693249</v>
      </c>
      <c r="Y38" s="2">
        <f t="shared" si="3"/>
        <v>3693249</v>
      </c>
      <c r="Z38" s="34">
        <f>+IF(X38&lt;&gt;0,+(Y38/X38)*100,0)</f>
        <v>-100</v>
      </c>
      <c r="AA38" s="35">
        <f>+AA17+AA27+AA36</f>
        <v>-14773000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-14773000</v>
      </c>
      <c r="F40" s="45">
        <f t="shared" si="4"/>
        <v>-14773000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-3693249</v>
      </c>
      <c r="Y40" s="45">
        <f t="shared" si="4"/>
        <v>3693249</v>
      </c>
      <c r="Z40" s="46">
        <f>+IF(X40&lt;&gt;0,+(Y40/X40)*100,0)</f>
        <v>-100</v>
      </c>
      <c r="AA40" s="47">
        <f t="shared" si="4"/>
        <v>-14773000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21055000</v>
      </c>
      <c r="D9" s="18"/>
      <c r="E9" s="19">
        <v>11643000</v>
      </c>
      <c r="F9" s="20">
        <v>11643000</v>
      </c>
      <c r="G9" s="20">
        <v>3000000</v>
      </c>
      <c r="H9" s="20"/>
      <c r="I9" s="20"/>
      <c r="J9" s="20">
        <v>3000000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3000000</v>
      </c>
      <c r="X9" s="20">
        <v>2910750</v>
      </c>
      <c r="Y9" s="20">
        <v>89250</v>
      </c>
      <c r="Z9" s="21">
        <v>3.0662200463797991</v>
      </c>
      <c r="AA9" s="22">
        <v>11643000</v>
      </c>
    </row>
    <row r="10" spans="1:27" ht="13.5" x14ac:dyDescent="0.25">
      <c r="A10" s="23" t="s">
        <v>38</v>
      </c>
      <c r="B10" s="17" t="s">
        <v>6</v>
      </c>
      <c r="C10" s="18">
        <v>1685295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-11643000</v>
      </c>
      <c r="F14" s="20">
        <v>-11643000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-2910750</v>
      </c>
      <c r="Y14" s="20">
        <v>2910750</v>
      </c>
      <c r="Z14" s="21">
        <v>-100</v>
      </c>
      <c r="AA14" s="22">
        <v>-11643000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22740295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3000000</v>
      </c>
      <c r="H17" s="28">
        <f t="shared" si="0"/>
        <v>0</v>
      </c>
      <c r="I17" s="28">
        <f t="shared" si="0"/>
        <v>0</v>
      </c>
      <c r="J17" s="28">
        <f t="shared" si="0"/>
        <v>3000000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3000000</v>
      </c>
      <c r="X17" s="28">
        <f t="shared" si="0"/>
        <v>0</v>
      </c>
      <c r="Y17" s="28">
        <f t="shared" si="0"/>
        <v>3000000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22740295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3000000</v>
      </c>
      <c r="H38" s="2">
        <f t="shared" si="3"/>
        <v>0</v>
      </c>
      <c r="I38" s="2">
        <f t="shared" si="3"/>
        <v>0</v>
      </c>
      <c r="J38" s="2">
        <f t="shared" si="3"/>
        <v>3000000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3000000</v>
      </c>
      <c r="X38" s="2">
        <f t="shared" si="3"/>
        <v>0</v>
      </c>
      <c r="Y38" s="2">
        <f t="shared" si="3"/>
        <v>3000000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3000000</v>
      </c>
      <c r="I39" s="2">
        <f>+H40+I60</f>
        <v>3000000</v>
      </c>
      <c r="J39" s="2">
        <f>+G39</f>
        <v>0</v>
      </c>
      <c r="K39" s="2">
        <f>+I40+K60</f>
        <v>3000000</v>
      </c>
      <c r="L39" s="2">
        <f>+K40+L60</f>
        <v>3000000</v>
      </c>
      <c r="M39" s="2">
        <f>+L40+M60</f>
        <v>3000000</v>
      </c>
      <c r="N39" s="2">
        <f>+K39</f>
        <v>3000000</v>
      </c>
      <c r="O39" s="2">
        <f>+M40+O60</f>
        <v>3000000</v>
      </c>
      <c r="P39" s="2">
        <f>+O40+P60</f>
        <v>3000000</v>
      </c>
      <c r="Q39" s="2">
        <f>+P40+Q60</f>
        <v>3000000</v>
      </c>
      <c r="R39" s="2">
        <f>+O39</f>
        <v>3000000</v>
      </c>
      <c r="S39" s="2">
        <f>+Q40+S60</f>
        <v>3000000</v>
      </c>
      <c r="T39" s="2">
        <f>+S40+T60</f>
        <v>3000000</v>
      </c>
      <c r="U39" s="2">
        <f>+T40+U60</f>
        <v>3000000</v>
      </c>
      <c r="V39" s="2">
        <f>+S39</f>
        <v>3000000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22740295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3000000</v>
      </c>
      <c r="H40" s="45">
        <f t="shared" si="4"/>
        <v>3000000</v>
      </c>
      <c r="I40" s="45">
        <f t="shared" si="4"/>
        <v>3000000</v>
      </c>
      <c r="J40" s="45">
        <f>+I40</f>
        <v>3000000</v>
      </c>
      <c r="K40" s="45">
        <f t="shared" si="4"/>
        <v>3000000</v>
      </c>
      <c r="L40" s="45">
        <f t="shared" si="4"/>
        <v>3000000</v>
      </c>
      <c r="M40" s="45">
        <f t="shared" si="4"/>
        <v>3000000</v>
      </c>
      <c r="N40" s="45">
        <f>+M40</f>
        <v>3000000</v>
      </c>
      <c r="O40" s="45">
        <f t="shared" si="4"/>
        <v>3000000</v>
      </c>
      <c r="P40" s="45">
        <f t="shared" si="4"/>
        <v>3000000</v>
      </c>
      <c r="Q40" s="45">
        <f t="shared" si="4"/>
        <v>3000000</v>
      </c>
      <c r="R40" s="45">
        <f>+Q40</f>
        <v>3000000</v>
      </c>
      <c r="S40" s="45">
        <f t="shared" si="4"/>
        <v>3000000</v>
      </c>
      <c r="T40" s="45">
        <f t="shared" si="4"/>
        <v>3000000</v>
      </c>
      <c r="U40" s="45">
        <f t="shared" si="4"/>
        <v>3000000</v>
      </c>
      <c r="V40" s="45">
        <f>+U40</f>
        <v>3000000</v>
      </c>
      <c r="W40" s="45">
        <f>+V40</f>
        <v>3000000</v>
      </c>
      <c r="X40" s="45">
        <f t="shared" si="4"/>
        <v>0</v>
      </c>
      <c r="Y40" s="45">
        <f t="shared" si="4"/>
        <v>3000000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6701000</v>
      </c>
      <c r="F9" s="20">
        <v>6701000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1675251</v>
      </c>
      <c r="Y9" s="20">
        <v>-1675251</v>
      </c>
      <c r="Z9" s="21">
        <v>-100</v>
      </c>
      <c r="AA9" s="22">
        <v>6701000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2000000</v>
      </c>
      <c r="H10" s="20"/>
      <c r="I10" s="20"/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/>
      <c r="Y10" s="20">
        <v>2000000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-1381294</v>
      </c>
      <c r="F14" s="20">
        <v>-1381294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-345327</v>
      </c>
      <c r="Y14" s="20">
        <v>345327</v>
      </c>
      <c r="Z14" s="21">
        <v>-100</v>
      </c>
      <c r="AA14" s="22">
        <v>-1381294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5319706</v>
      </c>
      <c r="F17" s="28">
        <f t="shared" si="0"/>
        <v>5319706</v>
      </c>
      <c r="G17" s="28">
        <f t="shared" si="0"/>
        <v>2000000</v>
      </c>
      <c r="H17" s="28">
        <f t="shared" si="0"/>
        <v>0</v>
      </c>
      <c r="I17" s="28">
        <f t="shared" si="0"/>
        <v>0</v>
      </c>
      <c r="J17" s="28">
        <f t="shared" si="0"/>
        <v>2000000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2000000</v>
      </c>
      <c r="X17" s="28">
        <f t="shared" si="0"/>
        <v>1329924</v>
      </c>
      <c r="Y17" s="28">
        <f t="shared" si="0"/>
        <v>670076</v>
      </c>
      <c r="Z17" s="29">
        <f>+IF(X17&lt;&gt;0,+(Y17/X17)*100,0)</f>
        <v>50.384533251524147</v>
      </c>
      <c r="AA17" s="30">
        <f>SUM(AA6:AA16)</f>
        <v>5319706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5319706</v>
      </c>
      <c r="F38" s="2">
        <f t="shared" si="3"/>
        <v>5319706</v>
      </c>
      <c r="G38" s="2">
        <f t="shared" si="3"/>
        <v>2000000</v>
      </c>
      <c r="H38" s="2">
        <f t="shared" si="3"/>
        <v>0</v>
      </c>
      <c r="I38" s="2">
        <f t="shared" si="3"/>
        <v>0</v>
      </c>
      <c r="J38" s="2">
        <f t="shared" si="3"/>
        <v>2000000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2000000</v>
      </c>
      <c r="X38" s="2">
        <f t="shared" si="3"/>
        <v>1329924</v>
      </c>
      <c r="Y38" s="2">
        <f t="shared" si="3"/>
        <v>670076</v>
      </c>
      <c r="Z38" s="34">
        <f>+IF(X38&lt;&gt;0,+(Y38/X38)*100,0)</f>
        <v>50.384533251524147</v>
      </c>
      <c r="AA38" s="35">
        <f>+AA17+AA27+AA36</f>
        <v>5319706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2000000</v>
      </c>
      <c r="I39" s="2">
        <f>+H40+I60</f>
        <v>2000000</v>
      </c>
      <c r="J39" s="2">
        <f>+G39</f>
        <v>0</v>
      </c>
      <c r="K39" s="2">
        <f>+I40+K60</f>
        <v>2000000</v>
      </c>
      <c r="L39" s="2">
        <f>+K40+L60</f>
        <v>2000000</v>
      </c>
      <c r="M39" s="2">
        <f>+L40+M60</f>
        <v>2000000</v>
      </c>
      <c r="N39" s="2">
        <f>+K39</f>
        <v>2000000</v>
      </c>
      <c r="O39" s="2">
        <f>+M40+O60</f>
        <v>2000000</v>
      </c>
      <c r="P39" s="2">
        <f>+O40+P60</f>
        <v>2000000</v>
      </c>
      <c r="Q39" s="2">
        <f>+P40+Q60</f>
        <v>2000000</v>
      </c>
      <c r="R39" s="2">
        <f>+O39</f>
        <v>2000000</v>
      </c>
      <c r="S39" s="2">
        <f>+Q40+S60</f>
        <v>2000000</v>
      </c>
      <c r="T39" s="2">
        <f>+S40+T60</f>
        <v>2000000</v>
      </c>
      <c r="U39" s="2">
        <f>+T40+U60</f>
        <v>2000000</v>
      </c>
      <c r="V39" s="2">
        <f>+S39</f>
        <v>2000000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5319706</v>
      </c>
      <c r="F40" s="45">
        <f t="shared" si="4"/>
        <v>5319706</v>
      </c>
      <c r="G40" s="45">
        <f t="shared" si="4"/>
        <v>2000000</v>
      </c>
      <c r="H40" s="45">
        <f t="shared" si="4"/>
        <v>2000000</v>
      </c>
      <c r="I40" s="45">
        <f t="shared" si="4"/>
        <v>2000000</v>
      </c>
      <c r="J40" s="45">
        <f>+I40</f>
        <v>2000000</v>
      </c>
      <c r="K40" s="45">
        <f t="shared" si="4"/>
        <v>2000000</v>
      </c>
      <c r="L40" s="45">
        <f t="shared" si="4"/>
        <v>2000000</v>
      </c>
      <c r="M40" s="45">
        <f t="shared" si="4"/>
        <v>2000000</v>
      </c>
      <c r="N40" s="45">
        <f>+M40</f>
        <v>2000000</v>
      </c>
      <c r="O40" s="45">
        <f t="shared" si="4"/>
        <v>2000000</v>
      </c>
      <c r="P40" s="45">
        <f t="shared" si="4"/>
        <v>2000000</v>
      </c>
      <c r="Q40" s="45">
        <f t="shared" si="4"/>
        <v>2000000</v>
      </c>
      <c r="R40" s="45">
        <f>+Q40</f>
        <v>2000000</v>
      </c>
      <c r="S40" s="45">
        <f t="shared" si="4"/>
        <v>2000000</v>
      </c>
      <c r="T40" s="45">
        <f t="shared" si="4"/>
        <v>2000000</v>
      </c>
      <c r="U40" s="45">
        <f t="shared" si="4"/>
        <v>2000000</v>
      </c>
      <c r="V40" s="45">
        <f>+U40</f>
        <v>2000000</v>
      </c>
      <c r="W40" s="45">
        <f>+V40</f>
        <v>2000000</v>
      </c>
      <c r="X40" s="45">
        <f t="shared" si="4"/>
        <v>1329924</v>
      </c>
      <c r="Y40" s="45">
        <f t="shared" si="4"/>
        <v>670076</v>
      </c>
      <c r="Z40" s="46">
        <f>+IF(X40&lt;&gt;0,+(Y40/X40)*100,0)</f>
        <v>50.384533251524147</v>
      </c>
      <c r="AA40" s="47">
        <f t="shared" si="4"/>
        <v>5319706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79658980</v>
      </c>
      <c r="D7" s="18"/>
      <c r="E7" s="19">
        <v>314538064</v>
      </c>
      <c r="F7" s="20">
        <v>314538064</v>
      </c>
      <c r="G7" s="20">
        <v>743899</v>
      </c>
      <c r="H7" s="20">
        <v>8430658</v>
      </c>
      <c r="I7" s="20">
        <v>8276117</v>
      </c>
      <c r="J7" s="20">
        <v>17450674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17450674</v>
      </c>
      <c r="X7" s="20">
        <v>78634515</v>
      </c>
      <c r="Y7" s="20">
        <v>-61183841</v>
      </c>
      <c r="Z7" s="21">
        <v>-77.807869737608229</v>
      </c>
      <c r="AA7" s="22">
        <v>314538064</v>
      </c>
    </row>
    <row r="8" spans="1:27" ht="13.5" x14ac:dyDescent="0.25">
      <c r="A8" s="23" t="s">
        <v>36</v>
      </c>
      <c r="B8" s="17" t="s">
        <v>32</v>
      </c>
      <c r="C8" s="18">
        <v>123</v>
      </c>
      <c r="D8" s="18"/>
      <c r="E8" s="19">
        <v>746688</v>
      </c>
      <c r="F8" s="20">
        <v>746688</v>
      </c>
      <c r="G8" s="20">
        <v>2467</v>
      </c>
      <c r="H8" s="20"/>
      <c r="I8" s="20"/>
      <c r="J8" s="20">
        <v>2467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2467</v>
      </c>
      <c r="X8" s="20">
        <v>186669</v>
      </c>
      <c r="Y8" s="20">
        <v>-184202</v>
      </c>
      <c r="Z8" s="21">
        <v>-98.678409377025645</v>
      </c>
      <c r="AA8" s="22">
        <v>746688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3000000</v>
      </c>
      <c r="D10" s="18"/>
      <c r="E10" s="19">
        <v>11851000</v>
      </c>
      <c r="F10" s="20">
        <v>11851000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2962749</v>
      </c>
      <c r="Y10" s="20">
        <v>-2962749</v>
      </c>
      <c r="Z10" s="21">
        <v>-100</v>
      </c>
      <c r="AA10" s="22">
        <v>11851000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35172737</v>
      </c>
      <c r="F11" s="20">
        <v>35172737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8793186</v>
      </c>
      <c r="Y11" s="20">
        <v>-8793186</v>
      </c>
      <c r="Z11" s="21">
        <v>-100</v>
      </c>
      <c r="AA11" s="22">
        <v>35172737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-315704851</v>
      </c>
      <c r="D14" s="18"/>
      <c r="E14" s="19">
        <v>-303582460</v>
      </c>
      <c r="F14" s="20">
        <v>-303582460</v>
      </c>
      <c r="G14" s="20">
        <v>-35222077</v>
      </c>
      <c r="H14" s="20">
        <v>-46374667</v>
      </c>
      <c r="I14" s="20">
        <v>-40330126</v>
      </c>
      <c r="J14" s="20">
        <v>-121926870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-121926870</v>
      </c>
      <c r="X14" s="20">
        <v>-75895617</v>
      </c>
      <c r="Y14" s="20">
        <v>-46031253</v>
      </c>
      <c r="Z14" s="21">
        <v>60.650739554564794</v>
      </c>
      <c r="AA14" s="22">
        <v>-303582460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-583579</v>
      </c>
      <c r="F15" s="20">
        <v>-583579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-145896</v>
      </c>
      <c r="Y15" s="20">
        <v>145896</v>
      </c>
      <c r="Z15" s="21">
        <v>-100</v>
      </c>
      <c r="AA15" s="22">
        <v>-583579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-233045748</v>
      </c>
      <c r="D17" s="26">
        <f>SUM(D6:D16)</f>
        <v>0</v>
      </c>
      <c r="E17" s="27">
        <f t="shared" si="0"/>
        <v>58142450</v>
      </c>
      <c r="F17" s="28">
        <f t="shared" si="0"/>
        <v>58142450</v>
      </c>
      <c r="G17" s="28">
        <f t="shared" si="0"/>
        <v>-34475711</v>
      </c>
      <c r="H17" s="28">
        <f t="shared" si="0"/>
        <v>-37944009</v>
      </c>
      <c r="I17" s="28">
        <f t="shared" si="0"/>
        <v>-32054009</v>
      </c>
      <c r="J17" s="28">
        <f t="shared" si="0"/>
        <v>-104473729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-104473729</v>
      </c>
      <c r="X17" s="28">
        <f t="shared" si="0"/>
        <v>14535606</v>
      </c>
      <c r="Y17" s="28">
        <f t="shared" si="0"/>
        <v>-119009335</v>
      </c>
      <c r="Z17" s="29">
        <f>+IF(X17&lt;&gt;0,+(Y17/X17)*100,0)</f>
        <v>-818.74353914105814</v>
      </c>
      <c r="AA17" s="30">
        <f>SUM(AA6:AA16)</f>
        <v>58142450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-19398308</v>
      </c>
      <c r="D26" s="18"/>
      <c r="E26" s="19">
        <v>-10305217</v>
      </c>
      <c r="F26" s="20">
        <v>-10305217</v>
      </c>
      <c r="G26" s="20">
        <v>-332224</v>
      </c>
      <c r="H26" s="20"/>
      <c r="I26" s="20"/>
      <c r="J26" s="20">
        <v>-332224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-332224</v>
      </c>
      <c r="X26" s="20">
        <v>-2576304</v>
      </c>
      <c r="Y26" s="20">
        <v>2244080</v>
      </c>
      <c r="Z26" s="21">
        <v>-87.104627404219386</v>
      </c>
      <c r="AA26" s="22">
        <v>-10305217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-19398308</v>
      </c>
      <c r="D27" s="26">
        <f>SUM(D21:D26)</f>
        <v>0</v>
      </c>
      <c r="E27" s="27">
        <f t="shared" si="1"/>
        <v>-10305217</v>
      </c>
      <c r="F27" s="28">
        <f t="shared" si="1"/>
        <v>-10305217</v>
      </c>
      <c r="G27" s="28">
        <f t="shared" si="1"/>
        <v>-332224</v>
      </c>
      <c r="H27" s="28">
        <f t="shared" si="1"/>
        <v>0</v>
      </c>
      <c r="I27" s="28">
        <f t="shared" si="1"/>
        <v>0</v>
      </c>
      <c r="J27" s="28">
        <f t="shared" si="1"/>
        <v>-332224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-332224</v>
      </c>
      <c r="X27" s="28">
        <f t="shared" si="1"/>
        <v>-2576304</v>
      </c>
      <c r="Y27" s="28">
        <f t="shared" si="1"/>
        <v>2244080</v>
      </c>
      <c r="Z27" s="29">
        <f>+IF(X27&lt;&gt;0,+(Y27/X27)*100,0)</f>
        <v>-87.104627404219386</v>
      </c>
      <c r="AA27" s="30">
        <f>SUM(AA21:AA26)</f>
        <v>-10305217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-252444056</v>
      </c>
      <c r="D38" s="32">
        <f>+D17+D27+D36</f>
        <v>0</v>
      </c>
      <c r="E38" s="33">
        <f t="shared" si="3"/>
        <v>47837233</v>
      </c>
      <c r="F38" s="2">
        <f t="shared" si="3"/>
        <v>47837233</v>
      </c>
      <c r="G38" s="2">
        <f t="shared" si="3"/>
        <v>-34807935</v>
      </c>
      <c r="H38" s="2">
        <f t="shared" si="3"/>
        <v>-37944009</v>
      </c>
      <c r="I38" s="2">
        <f t="shared" si="3"/>
        <v>-32054009</v>
      </c>
      <c r="J38" s="2">
        <f t="shared" si="3"/>
        <v>-104805953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-104805953</v>
      </c>
      <c r="X38" s="2">
        <f t="shared" si="3"/>
        <v>11959302</v>
      </c>
      <c r="Y38" s="2">
        <f t="shared" si="3"/>
        <v>-116765255</v>
      </c>
      <c r="Z38" s="34">
        <f>+IF(X38&lt;&gt;0,+(Y38/X38)*100,0)</f>
        <v>-976.35509998827695</v>
      </c>
      <c r="AA38" s="35">
        <f>+AA17+AA27+AA36</f>
        <v>47837233</v>
      </c>
    </row>
    <row r="39" spans="1:27" ht="13.5" x14ac:dyDescent="0.25">
      <c r="A39" s="23" t="s">
        <v>60</v>
      </c>
      <c r="B39" s="17"/>
      <c r="C39" s="32">
        <v>-198353040</v>
      </c>
      <c r="D39" s="32"/>
      <c r="E39" s="33"/>
      <c r="F39" s="2"/>
      <c r="G39" s="2">
        <v>-451182317</v>
      </c>
      <c r="H39" s="2">
        <f>+G40+H60</f>
        <v>-485990252</v>
      </c>
      <c r="I39" s="2">
        <f>+H40+I60</f>
        <v>-523934261</v>
      </c>
      <c r="J39" s="2">
        <f>+G39</f>
        <v>-451182317</v>
      </c>
      <c r="K39" s="2">
        <f>+I40+K60</f>
        <v>-555988270</v>
      </c>
      <c r="L39" s="2">
        <f>+K40+L60</f>
        <v>-555988270</v>
      </c>
      <c r="M39" s="2">
        <f>+L40+M60</f>
        <v>-555988270</v>
      </c>
      <c r="N39" s="2">
        <f>+K39</f>
        <v>-555988270</v>
      </c>
      <c r="O39" s="2">
        <f>+M40+O60</f>
        <v>-555988270</v>
      </c>
      <c r="P39" s="2">
        <f>+O40+P60</f>
        <v>-555988270</v>
      </c>
      <c r="Q39" s="2">
        <f>+P40+Q60</f>
        <v>-555988270</v>
      </c>
      <c r="R39" s="2">
        <f>+O39</f>
        <v>-555988270</v>
      </c>
      <c r="S39" s="2">
        <f>+Q40+S60</f>
        <v>-555988270</v>
      </c>
      <c r="T39" s="2">
        <f>+S40+T60</f>
        <v>-555988270</v>
      </c>
      <c r="U39" s="2">
        <f>+T40+U60</f>
        <v>-555988270</v>
      </c>
      <c r="V39" s="2">
        <f>+S39</f>
        <v>-555988270</v>
      </c>
      <c r="W39" s="2">
        <f>+G39</f>
        <v>-451182317</v>
      </c>
      <c r="X39" s="2"/>
      <c r="Y39" s="2">
        <f>+W39-X39</f>
        <v>-451182317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-450797096</v>
      </c>
      <c r="D40" s="43">
        <f t="shared" ref="D40:AA40" si="4">+D38+D39</f>
        <v>0</v>
      </c>
      <c r="E40" s="44">
        <f t="shared" si="4"/>
        <v>47837233</v>
      </c>
      <c r="F40" s="45">
        <f t="shared" si="4"/>
        <v>47837233</v>
      </c>
      <c r="G40" s="45">
        <f t="shared" si="4"/>
        <v>-485990252</v>
      </c>
      <c r="H40" s="45">
        <f t="shared" si="4"/>
        <v>-523934261</v>
      </c>
      <c r="I40" s="45">
        <f t="shared" si="4"/>
        <v>-555988270</v>
      </c>
      <c r="J40" s="45">
        <f>+I40</f>
        <v>-555988270</v>
      </c>
      <c r="K40" s="45">
        <f t="shared" si="4"/>
        <v>-555988270</v>
      </c>
      <c r="L40" s="45">
        <f t="shared" si="4"/>
        <v>-555988270</v>
      </c>
      <c r="M40" s="45">
        <f t="shared" si="4"/>
        <v>-555988270</v>
      </c>
      <c r="N40" s="45">
        <f>+M40</f>
        <v>-555988270</v>
      </c>
      <c r="O40" s="45">
        <f t="shared" si="4"/>
        <v>-555988270</v>
      </c>
      <c r="P40" s="45">
        <f t="shared" si="4"/>
        <v>-555988270</v>
      </c>
      <c r="Q40" s="45">
        <f t="shared" si="4"/>
        <v>-555988270</v>
      </c>
      <c r="R40" s="45">
        <f>+Q40</f>
        <v>-555988270</v>
      </c>
      <c r="S40" s="45">
        <f t="shared" si="4"/>
        <v>-555988270</v>
      </c>
      <c r="T40" s="45">
        <f t="shared" si="4"/>
        <v>-555988270</v>
      </c>
      <c r="U40" s="45">
        <f t="shared" si="4"/>
        <v>-555988270</v>
      </c>
      <c r="V40" s="45">
        <f>+U40</f>
        <v>-555988270</v>
      </c>
      <c r="W40" s="45">
        <f>+V40</f>
        <v>-555988270</v>
      </c>
      <c r="X40" s="45">
        <f t="shared" si="4"/>
        <v>11959302</v>
      </c>
      <c r="Y40" s="45">
        <f t="shared" si="4"/>
        <v>-567947572</v>
      </c>
      <c r="Z40" s="46">
        <f>+IF(X40&lt;&gt;0,+(Y40/X40)*100,0)</f>
        <v>-4749.0026759086777</v>
      </c>
      <c r="AA40" s="47">
        <f t="shared" si="4"/>
        <v>47837233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-451182317</v>
      </c>
      <c r="J60">
        <v>-451182317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734060540</v>
      </c>
      <c r="D7" s="18"/>
      <c r="E7" s="19">
        <v>691733712</v>
      </c>
      <c r="F7" s="20">
        <v>691733712</v>
      </c>
      <c r="G7" s="20">
        <v>61683097</v>
      </c>
      <c r="H7" s="20">
        <v>80409520</v>
      </c>
      <c r="I7" s="20">
        <v>50582875</v>
      </c>
      <c r="J7" s="20">
        <v>192675492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192675492</v>
      </c>
      <c r="X7" s="20">
        <v>172933428</v>
      </c>
      <c r="Y7" s="20">
        <v>19742064</v>
      </c>
      <c r="Z7" s="21">
        <v>11.415990666651215</v>
      </c>
      <c r="AA7" s="22">
        <v>691733712</v>
      </c>
    </row>
    <row r="8" spans="1:27" ht="13.5" x14ac:dyDescent="0.25">
      <c r="A8" s="23" t="s">
        <v>36</v>
      </c>
      <c r="B8" s="17" t="s">
        <v>32</v>
      </c>
      <c r="C8" s="18">
        <v>7562</v>
      </c>
      <c r="D8" s="18"/>
      <c r="E8" s="19">
        <v>36656041</v>
      </c>
      <c r="F8" s="20">
        <v>36656041</v>
      </c>
      <c r="G8" s="20">
        <v>203</v>
      </c>
      <c r="H8" s="20"/>
      <c r="I8" s="20">
        <v>102827</v>
      </c>
      <c r="J8" s="20">
        <v>103030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103030</v>
      </c>
      <c r="X8" s="20">
        <v>9164010</v>
      </c>
      <c r="Y8" s="20">
        <v>-9060980</v>
      </c>
      <c r="Z8" s="21">
        <v>-98.875710524104619</v>
      </c>
      <c r="AA8" s="22">
        <v>36656041</v>
      </c>
    </row>
    <row r="9" spans="1:27" ht="13.5" x14ac:dyDescent="0.25">
      <c r="A9" s="23" t="s">
        <v>37</v>
      </c>
      <c r="B9" s="17" t="s">
        <v>6</v>
      </c>
      <c r="C9" s="18">
        <v>16593800</v>
      </c>
      <c r="D9" s="18"/>
      <c r="E9" s="19">
        <v>20118400</v>
      </c>
      <c r="F9" s="20">
        <v>20118400</v>
      </c>
      <c r="G9" s="20">
        <v>9778500</v>
      </c>
      <c r="H9" s="20"/>
      <c r="I9" s="20"/>
      <c r="J9" s="20">
        <v>9778500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9778500</v>
      </c>
      <c r="X9" s="20">
        <v>5029599</v>
      </c>
      <c r="Y9" s="20">
        <v>4748901</v>
      </c>
      <c r="Z9" s="21">
        <v>94.419077942396598</v>
      </c>
      <c r="AA9" s="22">
        <v>20118400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150000</v>
      </c>
      <c r="F10" s="20">
        <v>150000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37500</v>
      </c>
      <c r="Y10" s="20">
        <v>-37500</v>
      </c>
      <c r="Z10" s="21">
        <v>-100</v>
      </c>
      <c r="AA10" s="22">
        <v>150000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3378456</v>
      </c>
      <c r="F11" s="20">
        <v>3378456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844614</v>
      </c>
      <c r="Y11" s="20">
        <v>-844614</v>
      </c>
      <c r="Z11" s="21">
        <v>-100</v>
      </c>
      <c r="AA11" s="22">
        <v>3378456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-451612153</v>
      </c>
      <c r="D14" s="18"/>
      <c r="E14" s="19">
        <v>-669208553</v>
      </c>
      <c r="F14" s="20">
        <v>-669208553</v>
      </c>
      <c r="G14" s="20">
        <v>-57963282</v>
      </c>
      <c r="H14" s="20">
        <v>-74447826</v>
      </c>
      <c r="I14" s="20">
        <v>-68513105</v>
      </c>
      <c r="J14" s="20">
        <v>-200924213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-200924213</v>
      </c>
      <c r="X14" s="20">
        <v>-167302146</v>
      </c>
      <c r="Y14" s="20">
        <v>-33622067</v>
      </c>
      <c r="Z14" s="21">
        <v>20.096614301647989</v>
      </c>
      <c r="AA14" s="22">
        <v>-669208553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-71700</v>
      </c>
      <c r="F15" s="20">
        <v>-71700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-17925</v>
      </c>
      <c r="Y15" s="20">
        <v>17925</v>
      </c>
      <c r="Z15" s="21">
        <v>-100</v>
      </c>
      <c r="AA15" s="22">
        <v>-71700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299049749</v>
      </c>
      <c r="D17" s="26">
        <f>SUM(D6:D16)</f>
        <v>0</v>
      </c>
      <c r="E17" s="27">
        <f t="shared" si="0"/>
        <v>82756356</v>
      </c>
      <c r="F17" s="28">
        <f t="shared" si="0"/>
        <v>82756356</v>
      </c>
      <c r="G17" s="28">
        <f t="shared" si="0"/>
        <v>13498518</v>
      </c>
      <c r="H17" s="28">
        <f t="shared" si="0"/>
        <v>5961694</v>
      </c>
      <c r="I17" s="28">
        <f t="shared" si="0"/>
        <v>-17827403</v>
      </c>
      <c r="J17" s="28">
        <f t="shared" si="0"/>
        <v>1632809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1632809</v>
      </c>
      <c r="X17" s="28">
        <f t="shared" si="0"/>
        <v>20689080</v>
      </c>
      <c r="Y17" s="28">
        <f t="shared" si="0"/>
        <v>-19056271</v>
      </c>
      <c r="Z17" s="29">
        <f>+IF(X17&lt;&gt;0,+(Y17/X17)*100,0)</f>
        <v>-92.10787043213135</v>
      </c>
      <c r="AA17" s="30">
        <f>SUM(AA6:AA16)</f>
        <v>82756356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-28645006</v>
      </c>
      <c r="D26" s="18"/>
      <c r="E26" s="19">
        <v>-28880880</v>
      </c>
      <c r="F26" s="20">
        <v>-28880880</v>
      </c>
      <c r="G26" s="20">
        <v>-2932120</v>
      </c>
      <c r="H26" s="20"/>
      <c r="I26" s="20">
        <v>-8978498</v>
      </c>
      <c r="J26" s="20">
        <v>-11910618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-11910618</v>
      </c>
      <c r="X26" s="20">
        <v>-7220235</v>
      </c>
      <c r="Y26" s="20">
        <v>-4690383</v>
      </c>
      <c r="Z26" s="21">
        <v>64.961639060224499</v>
      </c>
      <c r="AA26" s="22">
        <v>-28880880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-28645006</v>
      </c>
      <c r="D27" s="26">
        <f>SUM(D21:D26)</f>
        <v>0</v>
      </c>
      <c r="E27" s="27">
        <f t="shared" si="1"/>
        <v>-28880880</v>
      </c>
      <c r="F27" s="28">
        <f t="shared" si="1"/>
        <v>-28880880</v>
      </c>
      <c r="G27" s="28">
        <f t="shared" si="1"/>
        <v>-2932120</v>
      </c>
      <c r="H27" s="28">
        <f t="shared" si="1"/>
        <v>0</v>
      </c>
      <c r="I27" s="28">
        <f t="shared" si="1"/>
        <v>-8978498</v>
      </c>
      <c r="J27" s="28">
        <f t="shared" si="1"/>
        <v>-11910618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-11910618</v>
      </c>
      <c r="X27" s="28">
        <f t="shared" si="1"/>
        <v>-7220235</v>
      </c>
      <c r="Y27" s="28">
        <f t="shared" si="1"/>
        <v>-4690383</v>
      </c>
      <c r="Z27" s="29">
        <f>+IF(X27&lt;&gt;0,+(Y27/X27)*100,0)</f>
        <v>64.961639060224499</v>
      </c>
      <c r="AA27" s="30">
        <f>SUM(AA21:AA26)</f>
        <v>-28880880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50170</v>
      </c>
      <c r="D33" s="18"/>
      <c r="E33" s="19"/>
      <c r="F33" s="20"/>
      <c r="G33" s="20">
        <v>-21885</v>
      </c>
      <c r="H33" s="36">
        <v>-3914</v>
      </c>
      <c r="I33" s="36">
        <v>-300</v>
      </c>
      <c r="J33" s="36">
        <v>-26099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-26099</v>
      </c>
      <c r="X33" s="36"/>
      <c r="Y33" s="20">
        <v>-26099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-276482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-226312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-21885</v>
      </c>
      <c r="H36" s="28">
        <f t="shared" si="2"/>
        <v>-3914</v>
      </c>
      <c r="I36" s="28">
        <f t="shared" si="2"/>
        <v>-300</v>
      </c>
      <c r="J36" s="28">
        <f t="shared" si="2"/>
        <v>-26099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-26099</v>
      </c>
      <c r="X36" s="28">
        <f t="shared" si="2"/>
        <v>0</v>
      </c>
      <c r="Y36" s="28">
        <f t="shared" si="2"/>
        <v>-26099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270178431</v>
      </c>
      <c r="D38" s="32">
        <f>+D17+D27+D36</f>
        <v>0</v>
      </c>
      <c r="E38" s="33">
        <f t="shared" si="3"/>
        <v>53875476</v>
      </c>
      <c r="F38" s="2">
        <f t="shared" si="3"/>
        <v>53875476</v>
      </c>
      <c r="G38" s="2">
        <f t="shared" si="3"/>
        <v>10544513</v>
      </c>
      <c r="H38" s="2">
        <f t="shared" si="3"/>
        <v>5957780</v>
      </c>
      <c r="I38" s="2">
        <f t="shared" si="3"/>
        <v>-26806201</v>
      </c>
      <c r="J38" s="2">
        <f t="shared" si="3"/>
        <v>-10303908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-10303908</v>
      </c>
      <c r="X38" s="2">
        <f t="shared" si="3"/>
        <v>13468845</v>
      </c>
      <c r="Y38" s="2">
        <f t="shared" si="3"/>
        <v>-23772753</v>
      </c>
      <c r="Z38" s="34">
        <f>+IF(X38&lt;&gt;0,+(Y38/X38)*100,0)</f>
        <v>-176.50179358363692</v>
      </c>
      <c r="AA38" s="35">
        <f>+AA17+AA27+AA36</f>
        <v>53875476</v>
      </c>
    </row>
    <row r="39" spans="1:27" ht="13.5" x14ac:dyDescent="0.25">
      <c r="A39" s="23" t="s">
        <v>60</v>
      </c>
      <c r="B39" s="17"/>
      <c r="C39" s="32">
        <v>746957735</v>
      </c>
      <c r="D39" s="32"/>
      <c r="E39" s="33"/>
      <c r="F39" s="2"/>
      <c r="G39" s="2">
        <v>837078232</v>
      </c>
      <c r="H39" s="2">
        <f>+G40+H60</f>
        <v>847622745</v>
      </c>
      <c r="I39" s="2">
        <f>+H40+I60</f>
        <v>853580525</v>
      </c>
      <c r="J39" s="2">
        <f>+G39</f>
        <v>837078232</v>
      </c>
      <c r="K39" s="2">
        <f>+I40+K60</f>
        <v>826774324</v>
      </c>
      <c r="L39" s="2">
        <f>+K40+L60</f>
        <v>826774324</v>
      </c>
      <c r="M39" s="2">
        <f>+L40+M60</f>
        <v>826774324</v>
      </c>
      <c r="N39" s="2">
        <f>+K39</f>
        <v>826774324</v>
      </c>
      <c r="O39" s="2">
        <f>+M40+O60</f>
        <v>826774324</v>
      </c>
      <c r="P39" s="2">
        <f>+O40+P60</f>
        <v>826774324</v>
      </c>
      <c r="Q39" s="2">
        <f>+P40+Q60</f>
        <v>826774324</v>
      </c>
      <c r="R39" s="2">
        <f>+O39</f>
        <v>826774324</v>
      </c>
      <c r="S39" s="2">
        <f>+Q40+S60</f>
        <v>826774324</v>
      </c>
      <c r="T39" s="2">
        <f>+S40+T60</f>
        <v>826774324</v>
      </c>
      <c r="U39" s="2">
        <f>+T40+U60</f>
        <v>826774324</v>
      </c>
      <c r="V39" s="2">
        <f>+S39</f>
        <v>826774324</v>
      </c>
      <c r="W39" s="2">
        <f>+G39</f>
        <v>837078232</v>
      </c>
      <c r="X39" s="2"/>
      <c r="Y39" s="2">
        <f>+W39-X39</f>
        <v>837078232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1017136166</v>
      </c>
      <c r="D40" s="43">
        <f t="shared" ref="D40:AA40" si="4">+D38+D39</f>
        <v>0</v>
      </c>
      <c r="E40" s="44">
        <f t="shared" si="4"/>
        <v>53875476</v>
      </c>
      <c r="F40" s="45">
        <f t="shared" si="4"/>
        <v>53875476</v>
      </c>
      <c r="G40" s="45">
        <f t="shared" si="4"/>
        <v>847622745</v>
      </c>
      <c r="H40" s="45">
        <f t="shared" si="4"/>
        <v>853580525</v>
      </c>
      <c r="I40" s="45">
        <f t="shared" si="4"/>
        <v>826774324</v>
      </c>
      <c r="J40" s="45">
        <f>+I40</f>
        <v>826774324</v>
      </c>
      <c r="K40" s="45">
        <f t="shared" si="4"/>
        <v>826774324</v>
      </c>
      <c r="L40" s="45">
        <f t="shared" si="4"/>
        <v>826774324</v>
      </c>
      <c r="M40" s="45">
        <f t="shared" si="4"/>
        <v>826774324</v>
      </c>
      <c r="N40" s="45">
        <f>+M40</f>
        <v>826774324</v>
      </c>
      <c r="O40" s="45">
        <f t="shared" si="4"/>
        <v>826774324</v>
      </c>
      <c r="P40" s="45">
        <f t="shared" si="4"/>
        <v>826774324</v>
      </c>
      <c r="Q40" s="45">
        <f t="shared" si="4"/>
        <v>826774324</v>
      </c>
      <c r="R40" s="45">
        <f>+Q40</f>
        <v>826774324</v>
      </c>
      <c r="S40" s="45">
        <f t="shared" si="4"/>
        <v>826774324</v>
      </c>
      <c r="T40" s="45">
        <f t="shared" si="4"/>
        <v>826774324</v>
      </c>
      <c r="U40" s="45">
        <f t="shared" si="4"/>
        <v>826774324</v>
      </c>
      <c r="V40" s="45">
        <f>+U40</f>
        <v>826774324</v>
      </c>
      <c r="W40" s="45">
        <f>+V40</f>
        <v>826774324</v>
      </c>
      <c r="X40" s="45">
        <f t="shared" si="4"/>
        <v>13468845</v>
      </c>
      <c r="Y40" s="45">
        <f t="shared" si="4"/>
        <v>813305479</v>
      </c>
      <c r="Z40" s="46">
        <f>+IF(X40&lt;&gt;0,+(Y40/X40)*100,0)</f>
        <v>6038.4203619538275</v>
      </c>
      <c r="AA40" s="47">
        <f t="shared" si="4"/>
        <v>53875476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837078232</v>
      </c>
      <c r="J60">
        <v>837078232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142253983</v>
      </c>
      <c r="D7" s="18"/>
      <c r="E7" s="19">
        <v>201047120</v>
      </c>
      <c r="F7" s="20">
        <v>201047120</v>
      </c>
      <c r="G7" s="20">
        <v>7778249</v>
      </c>
      <c r="H7" s="20">
        <v>14421020</v>
      </c>
      <c r="I7" s="20">
        <v>12323207</v>
      </c>
      <c r="J7" s="20">
        <v>34522476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34522476</v>
      </c>
      <c r="X7" s="20">
        <v>50261778</v>
      </c>
      <c r="Y7" s="20">
        <v>-15739302</v>
      </c>
      <c r="Z7" s="21">
        <v>-31.314654248801148</v>
      </c>
      <c r="AA7" s="22">
        <v>201047120</v>
      </c>
    </row>
    <row r="8" spans="1:27" ht="13.5" x14ac:dyDescent="0.25">
      <c r="A8" s="23" t="s">
        <v>36</v>
      </c>
      <c r="B8" s="17" t="s">
        <v>32</v>
      </c>
      <c r="C8" s="18">
        <v>724505</v>
      </c>
      <c r="D8" s="18"/>
      <c r="E8" s="19">
        <v>421752</v>
      </c>
      <c r="F8" s="20">
        <v>421752</v>
      </c>
      <c r="G8" s="20">
        <v>173305</v>
      </c>
      <c r="H8" s="20">
        <v>149246</v>
      </c>
      <c r="I8" s="20">
        <v>74772</v>
      </c>
      <c r="J8" s="20">
        <v>397323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397323</v>
      </c>
      <c r="X8" s="20">
        <v>105438</v>
      </c>
      <c r="Y8" s="20">
        <v>291885</v>
      </c>
      <c r="Z8" s="21">
        <v>276.83093381892678</v>
      </c>
      <c r="AA8" s="22">
        <v>421752</v>
      </c>
    </row>
    <row r="9" spans="1:27" ht="13.5" x14ac:dyDescent="0.25">
      <c r="A9" s="23" t="s">
        <v>37</v>
      </c>
      <c r="B9" s="17" t="s">
        <v>6</v>
      </c>
      <c r="C9" s="18">
        <v>2521411</v>
      </c>
      <c r="D9" s="18"/>
      <c r="E9" s="19">
        <v>14305752</v>
      </c>
      <c r="F9" s="20">
        <v>14305752</v>
      </c>
      <c r="G9" s="20">
        <v>1115624</v>
      </c>
      <c r="H9" s="20"/>
      <c r="I9" s="20"/>
      <c r="J9" s="20">
        <v>1115624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1115624</v>
      </c>
      <c r="X9" s="20">
        <v>3576438</v>
      </c>
      <c r="Y9" s="20">
        <v>-2460814</v>
      </c>
      <c r="Z9" s="21">
        <v>-68.806281557236559</v>
      </c>
      <c r="AA9" s="22">
        <v>14305752</v>
      </c>
    </row>
    <row r="10" spans="1:27" ht="13.5" x14ac:dyDescent="0.25">
      <c r="A10" s="23" t="s">
        <v>38</v>
      </c>
      <c r="B10" s="17" t="s">
        <v>6</v>
      </c>
      <c r="C10" s="18">
        <v>5000000</v>
      </c>
      <c r="D10" s="18"/>
      <c r="E10" s="19">
        <v>3999996</v>
      </c>
      <c r="F10" s="20">
        <v>3999996</v>
      </c>
      <c r="G10" s="20"/>
      <c r="H10" s="20">
        <v>1000000</v>
      </c>
      <c r="I10" s="20"/>
      <c r="J10" s="20">
        <v>1000000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1000000</v>
      </c>
      <c r="X10" s="20">
        <v>999999</v>
      </c>
      <c r="Y10" s="20">
        <v>1</v>
      </c>
      <c r="Z10" s="21"/>
      <c r="AA10" s="22">
        <v>3999996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-83881544</v>
      </c>
      <c r="D14" s="18"/>
      <c r="E14" s="19">
        <v>-240774244</v>
      </c>
      <c r="F14" s="20">
        <v>-240774244</v>
      </c>
      <c r="G14" s="20">
        <v>-22609304</v>
      </c>
      <c r="H14" s="20">
        <v>-13400574</v>
      </c>
      <c r="I14" s="20">
        <v>-9233231</v>
      </c>
      <c r="J14" s="20">
        <v>-45243109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-45243109</v>
      </c>
      <c r="X14" s="20">
        <v>-60193564</v>
      </c>
      <c r="Y14" s="20">
        <v>14950455</v>
      </c>
      <c r="Z14" s="21">
        <v>-24.837298220122005</v>
      </c>
      <c r="AA14" s="22">
        <v>-240774244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66618355</v>
      </c>
      <c r="D17" s="26">
        <f>SUM(D6:D16)</f>
        <v>0</v>
      </c>
      <c r="E17" s="27">
        <f t="shared" si="0"/>
        <v>-20999624</v>
      </c>
      <c r="F17" s="28">
        <f t="shared" si="0"/>
        <v>-20999624</v>
      </c>
      <c r="G17" s="28">
        <f t="shared" si="0"/>
        <v>-13542126</v>
      </c>
      <c r="H17" s="28">
        <f t="shared" si="0"/>
        <v>2169692</v>
      </c>
      <c r="I17" s="28">
        <f t="shared" si="0"/>
        <v>3164748</v>
      </c>
      <c r="J17" s="28">
        <f t="shared" si="0"/>
        <v>-8207686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-8207686</v>
      </c>
      <c r="X17" s="28">
        <f t="shared" si="0"/>
        <v>-5249911</v>
      </c>
      <c r="Y17" s="28">
        <f t="shared" si="0"/>
        <v>-2957775</v>
      </c>
      <c r="Z17" s="29">
        <f>+IF(X17&lt;&gt;0,+(Y17/X17)*100,0)</f>
        <v>56.339526517687631</v>
      </c>
      <c r="AA17" s="30">
        <f>SUM(AA6:AA16)</f>
        <v>-20999624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-4996750</v>
      </c>
      <c r="D26" s="18"/>
      <c r="E26" s="19">
        <v>-4074996</v>
      </c>
      <c r="F26" s="20">
        <v>-4074996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-1018749</v>
      </c>
      <c r="Y26" s="20">
        <v>1018749</v>
      </c>
      <c r="Z26" s="21">
        <v>-100</v>
      </c>
      <c r="AA26" s="22">
        <v>-4074996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-4996750</v>
      </c>
      <c r="D27" s="26">
        <f>SUM(D21:D26)</f>
        <v>0</v>
      </c>
      <c r="E27" s="27">
        <f t="shared" si="1"/>
        <v>-4074996</v>
      </c>
      <c r="F27" s="28">
        <f t="shared" si="1"/>
        <v>-4074996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-1018749</v>
      </c>
      <c r="Y27" s="28">
        <f t="shared" si="1"/>
        <v>1018749</v>
      </c>
      <c r="Z27" s="29">
        <f>+IF(X27&lt;&gt;0,+(Y27/X27)*100,0)</f>
        <v>-100</v>
      </c>
      <c r="AA27" s="30">
        <f>SUM(AA21:AA26)</f>
        <v>-4074996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61621605</v>
      </c>
      <c r="D38" s="32">
        <f>+D17+D27+D36</f>
        <v>0</v>
      </c>
      <c r="E38" s="33">
        <f t="shared" si="3"/>
        <v>-25074620</v>
      </c>
      <c r="F38" s="2">
        <f t="shared" si="3"/>
        <v>-25074620</v>
      </c>
      <c r="G38" s="2">
        <f t="shared" si="3"/>
        <v>-13542126</v>
      </c>
      <c r="H38" s="2">
        <f t="shared" si="3"/>
        <v>2169692</v>
      </c>
      <c r="I38" s="2">
        <f t="shared" si="3"/>
        <v>3164748</v>
      </c>
      <c r="J38" s="2">
        <f t="shared" si="3"/>
        <v>-8207686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-8207686</v>
      </c>
      <c r="X38" s="2">
        <f t="shared" si="3"/>
        <v>-6268660</v>
      </c>
      <c r="Y38" s="2">
        <f t="shared" si="3"/>
        <v>-1939026</v>
      </c>
      <c r="Z38" s="34">
        <f>+IF(X38&lt;&gt;0,+(Y38/X38)*100,0)</f>
        <v>30.932065226061074</v>
      </c>
      <c r="AA38" s="35">
        <f>+AA17+AA27+AA36</f>
        <v>-25074620</v>
      </c>
    </row>
    <row r="39" spans="1:27" ht="13.5" x14ac:dyDescent="0.25">
      <c r="A39" s="23" t="s">
        <v>60</v>
      </c>
      <c r="B39" s="17"/>
      <c r="C39" s="32">
        <v>21662805</v>
      </c>
      <c r="D39" s="32"/>
      <c r="E39" s="33"/>
      <c r="F39" s="2"/>
      <c r="G39" s="2">
        <v>59721781</v>
      </c>
      <c r="H39" s="2">
        <f>+G40+H60</f>
        <v>46179655</v>
      </c>
      <c r="I39" s="2">
        <f>+H40+I60</f>
        <v>48349347</v>
      </c>
      <c r="J39" s="2">
        <f>+G39</f>
        <v>59721781</v>
      </c>
      <c r="K39" s="2">
        <f>+I40+K60</f>
        <v>51514095</v>
      </c>
      <c r="L39" s="2">
        <f>+K40+L60</f>
        <v>51514095</v>
      </c>
      <c r="M39" s="2">
        <f>+L40+M60</f>
        <v>51514095</v>
      </c>
      <c r="N39" s="2">
        <f>+K39</f>
        <v>51514095</v>
      </c>
      <c r="O39" s="2">
        <f>+M40+O60</f>
        <v>51514095</v>
      </c>
      <c r="P39" s="2">
        <f>+O40+P60</f>
        <v>51514095</v>
      </c>
      <c r="Q39" s="2">
        <f>+P40+Q60</f>
        <v>51514095</v>
      </c>
      <c r="R39" s="2">
        <f>+O39</f>
        <v>51514095</v>
      </c>
      <c r="S39" s="2">
        <f>+Q40+S60</f>
        <v>51514095</v>
      </c>
      <c r="T39" s="2">
        <f>+S40+T60</f>
        <v>51514095</v>
      </c>
      <c r="U39" s="2">
        <f>+T40+U60</f>
        <v>51514095</v>
      </c>
      <c r="V39" s="2">
        <f>+S39</f>
        <v>51514095</v>
      </c>
      <c r="W39" s="2">
        <f>+G39</f>
        <v>59721781</v>
      </c>
      <c r="X39" s="2"/>
      <c r="Y39" s="2">
        <f>+W39-X39</f>
        <v>59721781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83284410</v>
      </c>
      <c r="D40" s="43">
        <f t="shared" ref="D40:AA40" si="4">+D38+D39</f>
        <v>0</v>
      </c>
      <c r="E40" s="44">
        <f t="shared" si="4"/>
        <v>-25074620</v>
      </c>
      <c r="F40" s="45">
        <f t="shared" si="4"/>
        <v>-25074620</v>
      </c>
      <c r="G40" s="45">
        <f t="shared" si="4"/>
        <v>46179655</v>
      </c>
      <c r="H40" s="45">
        <f t="shared" si="4"/>
        <v>48349347</v>
      </c>
      <c r="I40" s="45">
        <f t="shared" si="4"/>
        <v>51514095</v>
      </c>
      <c r="J40" s="45">
        <f>+I40</f>
        <v>51514095</v>
      </c>
      <c r="K40" s="45">
        <f t="shared" si="4"/>
        <v>51514095</v>
      </c>
      <c r="L40" s="45">
        <f t="shared" si="4"/>
        <v>51514095</v>
      </c>
      <c r="M40" s="45">
        <f t="shared" si="4"/>
        <v>51514095</v>
      </c>
      <c r="N40" s="45">
        <f>+M40</f>
        <v>51514095</v>
      </c>
      <c r="O40" s="45">
        <f t="shared" si="4"/>
        <v>51514095</v>
      </c>
      <c r="P40" s="45">
        <f t="shared" si="4"/>
        <v>51514095</v>
      </c>
      <c r="Q40" s="45">
        <f t="shared" si="4"/>
        <v>51514095</v>
      </c>
      <c r="R40" s="45">
        <f>+Q40</f>
        <v>51514095</v>
      </c>
      <c r="S40" s="45">
        <f t="shared" si="4"/>
        <v>51514095</v>
      </c>
      <c r="T40" s="45">
        <f t="shared" si="4"/>
        <v>51514095</v>
      </c>
      <c r="U40" s="45">
        <f t="shared" si="4"/>
        <v>51514095</v>
      </c>
      <c r="V40" s="45">
        <f>+U40</f>
        <v>51514095</v>
      </c>
      <c r="W40" s="45">
        <f>+V40</f>
        <v>51514095</v>
      </c>
      <c r="X40" s="45">
        <f t="shared" si="4"/>
        <v>-6268660</v>
      </c>
      <c r="Y40" s="45">
        <f t="shared" si="4"/>
        <v>57782755</v>
      </c>
      <c r="Z40" s="46">
        <f>+IF(X40&lt;&gt;0,+(Y40/X40)*100,0)</f>
        <v>-921.77203740512323</v>
      </c>
      <c r="AA40" s="47">
        <f t="shared" si="4"/>
        <v>-25074620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59721781</v>
      </c>
      <c r="J60">
        <v>59721781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-1718917</v>
      </c>
      <c r="D14" s="18"/>
      <c r="E14" s="19">
        <v>-16474456</v>
      </c>
      <c r="F14" s="20">
        <v>-16474456</v>
      </c>
      <c r="G14" s="20">
        <v>-255024</v>
      </c>
      <c r="H14" s="20">
        <v>-191483</v>
      </c>
      <c r="I14" s="20">
        <v>-332822</v>
      </c>
      <c r="J14" s="20">
        <v>-779329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-779329</v>
      </c>
      <c r="X14" s="20">
        <v>-4118617</v>
      </c>
      <c r="Y14" s="20">
        <v>3339288</v>
      </c>
      <c r="Z14" s="21">
        <v>-81.077895808228831</v>
      </c>
      <c r="AA14" s="22">
        <v>-16474456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-1718917</v>
      </c>
      <c r="D17" s="26">
        <f>SUM(D6:D16)</f>
        <v>0</v>
      </c>
      <c r="E17" s="27">
        <f t="shared" si="0"/>
        <v>-16474456</v>
      </c>
      <c r="F17" s="28">
        <f t="shared" si="0"/>
        <v>-16474456</v>
      </c>
      <c r="G17" s="28">
        <f t="shared" si="0"/>
        <v>-255024</v>
      </c>
      <c r="H17" s="28">
        <f t="shared" si="0"/>
        <v>-191483</v>
      </c>
      <c r="I17" s="28">
        <f t="shared" si="0"/>
        <v>-332822</v>
      </c>
      <c r="J17" s="28">
        <f t="shared" si="0"/>
        <v>-779329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-779329</v>
      </c>
      <c r="X17" s="28">
        <f t="shared" si="0"/>
        <v>-4118617</v>
      </c>
      <c r="Y17" s="28">
        <f t="shared" si="0"/>
        <v>3339288</v>
      </c>
      <c r="Z17" s="29">
        <f>+IF(X17&lt;&gt;0,+(Y17/X17)*100,0)</f>
        <v>-81.077895808228831</v>
      </c>
      <c r="AA17" s="30">
        <f>SUM(AA6:AA16)</f>
        <v>-16474456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-1718917</v>
      </c>
      <c r="D38" s="32">
        <f>+D17+D27+D36</f>
        <v>0</v>
      </c>
      <c r="E38" s="33">
        <f t="shared" si="3"/>
        <v>-16474456</v>
      </c>
      <c r="F38" s="2">
        <f t="shared" si="3"/>
        <v>-16474456</v>
      </c>
      <c r="G38" s="2">
        <f t="shared" si="3"/>
        <v>-255024</v>
      </c>
      <c r="H38" s="2">
        <f t="shared" si="3"/>
        <v>-191483</v>
      </c>
      <c r="I38" s="2">
        <f t="shared" si="3"/>
        <v>-332822</v>
      </c>
      <c r="J38" s="2">
        <f t="shared" si="3"/>
        <v>-779329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-779329</v>
      </c>
      <c r="X38" s="2">
        <f t="shared" si="3"/>
        <v>-4118617</v>
      </c>
      <c r="Y38" s="2">
        <f t="shared" si="3"/>
        <v>3339288</v>
      </c>
      <c r="Z38" s="34">
        <f>+IF(X38&lt;&gt;0,+(Y38/X38)*100,0)</f>
        <v>-81.077895808228831</v>
      </c>
      <c r="AA38" s="35">
        <f>+AA17+AA27+AA36</f>
        <v>-16474456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-255024</v>
      </c>
      <c r="I39" s="2">
        <f>+H40+I60</f>
        <v>-446507</v>
      </c>
      <c r="J39" s="2">
        <f>+G39</f>
        <v>0</v>
      </c>
      <c r="K39" s="2">
        <f>+I40+K60</f>
        <v>-779329</v>
      </c>
      <c r="L39" s="2">
        <f>+K40+L60</f>
        <v>-779329</v>
      </c>
      <c r="M39" s="2">
        <f>+L40+M60</f>
        <v>-779329</v>
      </c>
      <c r="N39" s="2">
        <f>+K39</f>
        <v>-779329</v>
      </c>
      <c r="O39" s="2">
        <f>+M40+O60</f>
        <v>-779329</v>
      </c>
      <c r="P39" s="2">
        <f>+O40+P60</f>
        <v>-779329</v>
      </c>
      <c r="Q39" s="2">
        <f>+P40+Q60</f>
        <v>-779329</v>
      </c>
      <c r="R39" s="2">
        <f>+O39</f>
        <v>-779329</v>
      </c>
      <c r="S39" s="2">
        <f>+Q40+S60</f>
        <v>-779329</v>
      </c>
      <c r="T39" s="2">
        <f>+S40+T60</f>
        <v>-779329</v>
      </c>
      <c r="U39" s="2">
        <f>+T40+U60</f>
        <v>-779329</v>
      </c>
      <c r="V39" s="2">
        <f>+S39</f>
        <v>-779329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-1718917</v>
      </c>
      <c r="D40" s="43">
        <f t="shared" ref="D40:AA40" si="4">+D38+D39</f>
        <v>0</v>
      </c>
      <c r="E40" s="44">
        <f t="shared" si="4"/>
        <v>-16474456</v>
      </c>
      <c r="F40" s="45">
        <f t="shared" si="4"/>
        <v>-16474456</v>
      </c>
      <c r="G40" s="45">
        <f t="shared" si="4"/>
        <v>-255024</v>
      </c>
      <c r="H40" s="45">
        <f t="shared" si="4"/>
        <v>-446507</v>
      </c>
      <c r="I40" s="45">
        <f t="shared" si="4"/>
        <v>-779329</v>
      </c>
      <c r="J40" s="45">
        <f>+I40</f>
        <v>-779329</v>
      </c>
      <c r="K40" s="45">
        <f t="shared" si="4"/>
        <v>-779329</v>
      </c>
      <c r="L40" s="45">
        <f t="shared" si="4"/>
        <v>-779329</v>
      </c>
      <c r="M40" s="45">
        <f t="shared" si="4"/>
        <v>-779329</v>
      </c>
      <c r="N40" s="45">
        <f>+M40</f>
        <v>-779329</v>
      </c>
      <c r="O40" s="45">
        <f t="shared" si="4"/>
        <v>-779329</v>
      </c>
      <c r="P40" s="45">
        <f t="shared" si="4"/>
        <v>-779329</v>
      </c>
      <c r="Q40" s="45">
        <f t="shared" si="4"/>
        <v>-779329</v>
      </c>
      <c r="R40" s="45">
        <f>+Q40</f>
        <v>-779329</v>
      </c>
      <c r="S40" s="45">
        <f t="shared" si="4"/>
        <v>-779329</v>
      </c>
      <c r="T40" s="45">
        <f t="shared" si="4"/>
        <v>-779329</v>
      </c>
      <c r="U40" s="45">
        <f t="shared" si="4"/>
        <v>-779329</v>
      </c>
      <c r="V40" s="45">
        <f>+U40</f>
        <v>-779329</v>
      </c>
      <c r="W40" s="45">
        <f>+V40</f>
        <v>-779329</v>
      </c>
      <c r="X40" s="45">
        <f t="shared" si="4"/>
        <v>-4118617</v>
      </c>
      <c r="Y40" s="45">
        <f t="shared" si="4"/>
        <v>3339288</v>
      </c>
      <c r="Z40" s="46">
        <f>+IF(X40&lt;&gt;0,+(Y40/X40)*100,0)</f>
        <v>-81.077895808228831</v>
      </c>
      <c r="AA40" s="47">
        <f t="shared" si="4"/>
        <v>-16474456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43259049</v>
      </c>
      <c r="D9" s="18"/>
      <c r="E9" s="19">
        <v>19496516</v>
      </c>
      <c r="F9" s="20">
        <v>19496516</v>
      </c>
      <c r="G9" s="20">
        <v>6450000</v>
      </c>
      <c r="H9" s="20"/>
      <c r="I9" s="20"/>
      <c r="J9" s="20">
        <v>6450000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6450000</v>
      </c>
      <c r="X9" s="20">
        <v>4874130</v>
      </c>
      <c r="Y9" s="20">
        <v>1575870</v>
      </c>
      <c r="Z9" s="21">
        <v>32.33130835656825</v>
      </c>
      <c r="AA9" s="22">
        <v>19496516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-20326856</v>
      </c>
      <c r="F14" s="20">
        <v>-20326856</v>
      </c>
      <c r="G14" s="20">
        <v>-18517</v>
      </c>
      <c r="H14" s="20">
        <v>-998068</v>
      </c>
      <c r="I14" s="20">
        <v>-295041</v>
      </c>
      <c r="J14" s="20">
        <v>-1311626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-1311626</v>
      </c>
      <c r="X14" s="20">
        <v>-5081718</v>
      </c>
      <c r="Y14" s="20">
        <v>3770092</v>
      </c>
      <c r="Z14" s="21">
        <v>-74.189319438819695</v>
      </c>
      <c r="AA14" s="22">
        <v>-20326856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43259049</v>
      </c>
      <c r="D17" s="26">
        <f>SUM(D6:D16)</f>
        <v>0</v>
      </c>
      <c r="E17" s="27">
        <f t="shared" si="0"/>
        <v>-830340</v>
      </c>
      <c r="F17" s="28">
        <f t="shared" si="0"/>
        <v>-830340</v>
      </c>
      <c r="G17" s="28">
        <f t="shared" si="0"/>
        <v>6431483</v>
      </c>
      <c r="H17" s="28">
        <f t="shared" si="0"/>
        <v>-998068</v>
      </c>
      <c r="I17" s="28">
        <f t="shared" si="0"/>
        <v>-295041</v>
      </c>
      <c r="J17" s="28">
        <f t="shared" si="0"/>
        <v>5138374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5138374</v>
      </c>
      <c r="X17" s="28">
        <f t="shared" si="0"/>
        <v>-207588</v>
      </c>
      <c r="Y17" s="28">
        <f t="shared" si="0"/>
        <v>5345962</v>
      </c>
      <c r="Z17" s="29">
        <f>+IF(X17&lt;&gt;0,+(Y17/X17)*100,0)</f>
        <v>-2575.2750640692143</v>
      </c>
      <c r="AA17" s="30">
        <f>SUM(AA6:AA16)</f>
        <v>-830340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-274201630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-274201630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-230942581</v>
      </c>
      <c r="D38" s="32">
        <f>+D17+D27+D36</f>
        <v>0</v>
      </c>
      <c r="E38" s="33">
        <f t="shared" si="3"/>
        <v>-830340</v>
      </c>
      <c r="F38" s="2">
        <f t="shared" si="3"/>
        <v>-830340</v>
      </c>
      <c r="G38" s="2">
        <f t="shared" si="3"/>
        <v>6431483</v>
      </c>
      <c r="H38" s="2">
        <f t="shared" si="3"/>
        <v>-998068</v>
      </c>
      <c r="I38" s="2">
        <f t="shared" si="3"/>
        <v>-295041</v>
      </c>
      <c r="J38" s="2">
        <f t="shared" si="3"/>
        <v>5138374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5138374</v>
      </c>
      <c r="X38" s="2">
        <f t="shared" si="3"/>
        <v>-207588</v>
      </c>
      <c r="Y38" s="2">
        <f t="shared" si="3"/>
        <v>5345962</v>
      </c>
      <c r="Z38" s="34">
        <f>+IF(X38&lt;&gt;0,+(Y38/X38)*100,0)</f>
        <v>-2575.2750640692143</v>
      </c>
      <c r="AA38" s="35">
        <f>+AA17+AA27+AA36</f>
        <v>-830340</v>
      </c>
    </row>
    <row r="39" spans="1:27" ht="13.5" x14ac:dyDescent="0.25">
      <c r="A39" s="23" t="s">
        <v>60</v>
      </c>
      <c r="B39" s="17"/>
      <c r="C39" s="32">
        <v>-682970525</v>
      </c>
      <c r="D39" s="32"/>
      <c r="E39" s="33"/>
      <c r="F39" s="2"/>
      <c r="G39" s="2"/>
      <c r="H39" s="2">
        <f>+G40+H60</f>
        <v>6431483</v>
      </c>
      <c r="I39" s="2">
        <f>+H40+I60</f>
        <v>5433415</v>
      </c>
      <c r="J39" s="2">
        <f>+G39</f>
        <v>0</v>
      </c>
      <c r="K39" s="2">
        <f>+I40+K60</f>
        <v>5138374</v>
      </c>
      <c r="L39" s="2">
        <f>+K40+L60</f>
        <v>5138374</v>
      </c>
      <c r="M39" s="2">
        <f>+L40+M60</f>
        <v>5138374</v>
      </c>
      <c r="N39" s="2">
        <f>+K39</f>
        <v>5138374</v>
      </c>
      <c r="O39" s="2">
        <f>+M40+O60</f>
        <v>5138374</v>
      </c>
      <c r="P39" s="2">
        <f>+O40+P60</f>
        <v>5138374</v>
      </c>
      <c r="Q39" s="2">
        <f>+P40+Q60</f>
        <v>5138374</v>
      </c>
      <c r="R39" s="2">
        <f>+O39</f>
        <v>5138374</v>
      </c>
      <c r="S39" s="2">
        <f>+Q40+S60</f>
        <v>5138374</v>
      </c>
      <c r="T39" s="2">
        <f>+S40+T60</f>
        <v>5138374</v>
      </c>
      <c r="U39" s="2">
        <f>+T40+U60</f>
        <v>5138374</v>
      </c>
      <c r="V39" s="2">
        <f>+S39</f>
        <v>5138374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-913913106</v>
      </c>
      <c r="D40" s="43">
        <f t="shared" ref="D40:AA40" si="4">+D38+D39</f>
        <v>0</v>
      </c>
      <c r="E40" s="44">
        <f t="shared" si="4"/>
        <v>-830340</v>
      </c>
      <c r="F40" s="45">
        <f t="shared" si="4"/>
        <v>-830340</v>
      </c>
      <c r="G40" s="45">
        <f t="shared" si="4"/>
        <v>6431483</v>
      </c>
      <c r="H40" s="45">
        <f t="shared" si="4"/>
        <v>5433415</v>
      </c>
      <c r="I40" s="45">
        <f t="shared" si="4"/>
        <v>5138374</v>
      </c>
      <c r="J40" s="45">
        <f>+I40</f>
        <v>5138374</v>
      </c>
      <c r="K40" s="45">
        <f t="shared" si="4"/>
        <v>5138374</v>
      </c>
      <c r="L40" s="45">
        <f t="shared" si="4"/>
        <v>5138374</v>
      </c>
      <c r="M40" s="45">
        <f t="shared" si="4"/>
        <v>5138374</v>
      </c>
      <c r="N40" s="45">
        <f>+M40</f>
        <v>5138374</v>
      </c>
      <c r="O40" s="45">
        <f t="shared" si="4"/>
        <v>5138374</v>
      </c>
      <c r="P40" s="45">
        <f t="shared" si="4"/>
        <v>5138374</v>
      </c>
      <c r="Q40" s="45">
        <f t="shared" si="4"/>
        <v>5138374</v>
      </c>
      <c r="R40" s="45">
        <f>+Q40</f>
        <v>5138374</v>
      </c>
      <c r="S40" s="45">
        <f t="shared" si="4"/>
        <v>5138374</v>
      </c>
      <c r="T40" s="45">
        <f t="shared" si="4"/>
        <v>5138374</v>
      </c>
      <c r="U40" s="45">
        <f t="shared" si="4"/>
        <v>5138374</v>
      </c>
      <c r="V40" s="45">
        <f>+U40</f>
        <v>5138374</v>
      </c>
      <c r="W40" s="45">
        <f>+V40</f>
        <v>5138374</v>
      </c>
      <c r="X40" s="45">
        <f t="shared" si="4"/>
        <v>-207588</v>
      </c>
      <c r="Y40" s="45">
        <f t="shared" si="4"/>
        <v>5345962</v>
      </c>
      <c r="Z40" s="46">
        <f>+IF(X40&lt;&gt;0,+(Y40/X40)*100,0)</f>
        <v>-2575.2750640692143</v>
      </c>
      <c r="AA40" s="47">
        <f t="shared" si="4"/>
        <v>-830340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152996467</v>
      </c>
      <c r="F7" s="20">
        <v>152996467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38249115</v>
      </c>
      <c r="Y7" s="20">
        <v>-38249115</v>
      </c>
      <c r="Z7" s="21">
        <v>-100</v>
      </c>
      <c r="AA7" s="22">
        <v>152996467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13811000</v>
      </c>
      <c r="F10" s="20">
        <v>13811000</v>
      </c>
      <c r="G10" s="20">
        <v>-2000000</v>
      </c>
      <c r="H10" s="20"/>
      <c r="I10" s="20"/>
      <c r="J10" s="20">
        <v>-2000000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-2000000</v>
      </c>
      <c r="X10" s="20">
        <v>3452751</v>
      </c>
      <c r="Y10" s="20">
        <v>-5452751</v>
      </c>
      <c r="Z10" s="21">
        <v>-157.92482574040235</v>
      </c>
      <c r="AA10" s="22">
        <v>13811000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-9471889</v>
      </c>
      <c r="D14" s="18"/>
      <c r="E14" s="19">
        <v>-124156953</v>
      </c>
      <c r="F14" s="20">
        <v>-124156953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-31039236</v>
      </c>
      <c r="Y14" s="20">
        <v>31039236</v>
      </c>
      <c r="Z14" s="21">
        <v>-100</v>
      </c>
      <c r="AA14" s="22">
        <v>-124156953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-9471889</v>
      </c>
      <c r="D17" s="26">
        <f>SUM(D6:D16)</f>
        <v>0</v>
      </c>
      <c r="E17" s="27">
        <f t="shared" si="0"/>
        <v>42650514</v>
      </c>
      <c r="F17" s="28">
        <f t="shared" si="0"/>
        <v>42650514</v>
      </c>
      <c r="G17" s="28">
        <f t="shared" si="0"/>
        <v>-2000000</v>
      </c>
      <c r="H17" s="28">
        <f t="shared" si="0"/>
        <v>0</v>
      </c>
      <c r="I17" s="28">
        <f t="shared" si="0"/>
        <v>0</v>
      </c>
      <c r="J17" s="28">
        <f t="shared" si="0"/>
        <v>-2000000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-2000000</v>
      </c>
      <c r="X17" s="28">
        <f t="shared" si="0"/>
        <v>10662630</v>
      </c>
      <c r="Y17" s="28">
        <f t="shared" si="0"/>
        <v>-12662630</v>
      </c>
      <c r="Z17" s="29">
        <f>+IF(X17&lt;&gt;0,+(Y17/X17)*100,0)</f>
        <v>-118.75709838942174</v>
      </c>
      <c r="AA17" s="30">
        <f>SUM(AA6:AA16)</f>
        <v>42650514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-4519500</v>
      </c>
      <c r="F26" s="20">
        <v>-4519500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-1129875</v>
      </c>
      <c r="Y26" s="20">
        <v>1129875</v>
      </c>
      <c r="Z26" s="21">
        <v>-100</v>
      </c>
      <c r="AA26" s="22">
        <v>-4519500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-4519500</v>
      </c>
      <c r="F27" s="28">
        <f t="shared" si="1"/>
        <v>-4519500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-1129875</v>
      </c>
      <c r="Y27" s="28">
        <f t="shared" si="1"/>
        <v>1129875</v>
      </c>
      <c r="Z27" s="29">
        <f>+IF(X27&lt;&gt;0,+(Y27/X27)*100,0)</f>
        <v>-100</v>
      </c>
      <c r="AA27" s="30">
        <f>SUM(AA21:AA26)</f>
        <v>-4519500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-9471889</v>
      </c>
      <c r="D38" s="32">
        <f>+D17+D27+D36</f>
        <v>0</v>
      </c>
      <c r="E38" s="33">
        <f t="shared" si="3"/>
        <v>38131014</v>
      </c>
      <c r="F38" s="2">
        <f t="shared" si="3"/>
        <v>38131014</v>
      </c>
      <c r="G38" s="2">
        <f t="shared" si="3"/>
        <v>-2000000</v>
      </c>
      <c r="H38" s="2">
        <f t="shared" si="3"/>
        <v>0</v>
      </c>
      <c r="I38" s="2">
        <f t="shared" si="3"/>
        <v>0</v>
      </c>
      <c r="J38" s="2">
        <f t="shared" si="3"/>
        <v>-2000000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-2000000</v>
      </c>
      <c r="X38" s="2">
        <f t="shared" si="3"/>
        <v>9532755</v>
      </c>
      <c r="Y38" s="2">
        <f t="shared" si="3"/>
        <v>-11532755</v>
      </c>
      <c r="Z38" s="34">
        <f>+IF(X38&lt;&gt;0,+(Y38/X38)*100,0)</f>
        <v>-120.98029373460244</v>
      </c>
      <c r="AA38" s="35">
        <f>+AA17+AA27+AA36</f>
        <v>38131014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-2000000</v>
      </c>
      <c r="I39" s="2">
        <f>+H40+I60</f>
        <v>-2000000</v>
      </c>
      <c r="J39" s="2">
        <f>+G39</f>
        <v>0</v>
      </c>
      <c r="K39" s="2">
        <f>+I40+K60</f>
        <v>-2000000</v>
      </c>
      <c r="L39" s="2">
        <f>+K40+L60</f>
        <v>-2000000</v>
      </c>
      <c r="M39" s="2">
        <f>+L40+M60</f>
        <v>-2000000</v>
      </c>
      <c r="N39" s="2">
        <f>+K39</f>
        <v>-2000000</v>
      </c>
      <c r="O39" s="2">
        <f>+M40+O60</f>
        <v>-2000000</v>
      </c>
      <c r="P39" s="2">
        <f>+O40+P60</f>
        <v>-2000000</v>
      </c>
      <c r="Q39" s="2">
        <f>+P40+Q60</f>
        <v>-2000000</v>
      </c>
      <c r="R39" s="2">
        <f>+O39</f>
        <v>-2000000</v>
      </c>
      <c r="S39" s="2">
        <f>+Q40+S60</f>
        <v>-2000000</v>
      </c>
      <c r="T39" s="2">
        <f>+S40+T60</f>
        <v>-2000000</v>
      </c>
      <c r="U39" s="2">
        <f>+T40+U60</f>
        <v>-2000000</v>
      </c>
      <c r="V39" s="2">
        <f>+S39</f>
        <v>-2000000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-9471889</v>
      </c>
      <c r="D40" s="43">
        <f t="shared" ref="D40:AA40" si="4">+D38+D39</f>
        <v>0</v>
      </c>
      <c r="E40" s="44">
        <f t="shared" si="4"/>
        <v>38131014</v>
      </c>
      <c r="F40" s="45">
        <f t="shared" si="4"/>
        <v>38131014</v>
      </c>
      <c r="G40" s="45">
        <f t="shared" si="4"/>
        <v>-2000000</v>
      </c>
      <c r="H40" s="45">
        <f t="shared" si="4"/>
        <v>-2000000</v>
      </c>
      <c r="I40" s="45">
        <f t="shared" si="4"/>
        <v>-2000000</v>
      </c>
      <c r="J40" s="45">
        <f>+I40</f>
        <v>-2000000</v>
      </c>
      <c r="K40" s="45">
        <f t="shared" si="4"/>
        <v>-2000000</v>
      </c>
      <c r="L40" s="45">
        <f t="shared" si="4"/>
        <v>-2000000</v>
      </c>
      <c r="M40" s="45">
        <f t="shared" si="4"/>
        <v>-2000000</v>
      </c>
      <c r="N40" s="45">
        <f>+M40</f>
        <v>-2000000</v>
      </c>
      <c r="O40" s="45">
        <f t="shared" si="4"/>
        <v>-2000000</v>
      </c>
      <c r="P40" s="45">
        <f t="shared" si="4"/>
        <v>-2000000</v>
      </c>
      <c r="Q40" s="45">
        <f t="shared" si="4"/>
        <v>-2000000</v>
      </c>
      <c r="R40" s="45">
        <f>+Q40</f>
        <v>-2000000</v>
      </c>
      <c r="S40" s="45">
        <f t="shared" si="4"/>
        <v>-2000000</v>
      </c>
      <c r="T40" s="45">
        <f t="shared" si="4"/>
        <v>-2000000</v>
      </c>
      <c r="U40" s="45">
        <f t="shared" si="4"/>
        <v>-2000000</v>
      </c>
      <c r="V40" s="45">
        <f>+U40</f>
        <v>-2000000</v>
      </c>
      <c r="W40" s="45">
        <f>+V40</f>
        <v>-2000000</v>
      </c>
      <c r="X40" s="45">
        <f t="shared" si="4"/>
        <v>9532755</v>
      </c>
      <c r="Y40" s="45">
        <f t="shared" si="4"/>
        <v>-11532755</v>
      </c>
      <c r="Z40" s="46">
        <f>+IF(X40&lt;&gt;0,+(Y40/X40)*100,0)</f>
        <v>-120.98029373460244</v>
      </c>
      <c r="AA40" s="47">
        <f t="shared" si="4"/>
        <v>38131014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833703726</v>
      </c>
      <c r="D7" s="18"/>
      <c r="E7" s="19">
        <v>779073018</v>
      </c>
      <c r="F7" s="20">
        <v>779073018</v>
      </c>
      <c r="G7" s="20">
        <v>64355889</v>
      </c>
      <c r="H7" s="20">
        <v>94121512</v>
      </c>
      <c r="I7" s="20">
        <v>110962077</v>
      </c>
      <c r="J7" s="20">
        <v>269439478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269439478</v>
      </c>
      <c r="X7" s="20">
        <v>194768241</v>
      </c>
      <c r="Y7" s="20">
        <v>74671237</v>
      </c>
      <c r="Z7" s="21">
        <v>38.33850766255059</v>
      </c>
      <c r="AA7" s="22">
        <v>779073018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9197517</v>
      </c>
      <c r="F8" s="20">
        <v>9197517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9197517</v>
      </c>
    </row>
    <row r="9" spans="1:27" ht="13.5" x14ac:dyDescent="0.25">
      <c r="A9" s="23" t="s">
        <v>37</v>
      </c>
      <c r="B9" s="17" t="s">
        <v>6</v>
      </c>
      <c r="C9" s="18">
        <v>68571928</v>
      </c>
      <c r="D9" s="18"/>
      <c r="E9" s="19">
        <v>94999741</v>
      </c>
      <c r="F9" s="20">
        <v>94999741</v>
      </c>
      <c r="G9" s="20">
        <v>39583299</v>
      </c>
      <c r="H9" s="20"/>
      <c r="I9" s="20"/>
      <c r="J9" s="20">
        <v>39583299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39583299</v>
      </c>
      <c r="X9" s="20">
        <v>23749935</v>
      </c>
      <c r="Y9" s="20">
        <v>15833364</v>
      </c>
      <c r="Z9" s="21">
        <v>66.666978246466783</v>
      </c>
      <c r="AA9" s="22">
        <v>94999741</v>
      </c>
    </row>
    <row r="10" spans="1:27" ht="13.5" x14ac:dyDescent="0.25">
      <c r="A10" s="23" t="s">
        <v>38</v>
      </c>
      <c r="B10" s="17" t="s">
        <v>6</v>
      </c>
      <c r="C10" s="18">
        <v>21255789</v>
      </c>
      <c r="D10" s="18"/>
      <c r="E10" s="19">
        <v>22344000</v>
      </c>
      <c r="F10" s="20">
        <v>22344000</v>
      </c>
      <c r="G10" s="20"/>
      <c r="H10" s="20">
        <v>5549621</v>
      </c>
      <c r="I10" s="20"/>
      <c r="J10" s="20">
        <v>5549621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5549621</v>
      </c>
      <c r="X10" s="20">
        <v>5586000</v>
      </c>
      <c r="Y10" s="20">
        <v>-36379</v>
      </c>
      <c r="Z10" s="21">
        <v>-0.65125313283208019</v>
      </c>
      <c r="AA10" s="22">
        <v>22344000</v>
      </c>
    </row>
    <row r="11" spans="1:27" ht="13.5" x14ac:dyDescent="0.25">
      <c r="A11" s="23" t="s">
        <v>39</v>
      </c>
      <c r="B11" s="17" t="s">
        <v>32</v>
      </c>
      <c r="C11" s="18">
        <v>-2099</v>
      </c>
      <c r="D11" s="18"/>
      <c r="E11" s="19"/>
      <c r="F11" s="20"/>
      <c r="G11" s="20">
        <v>206368</v>
      </c>
      <c r="H11" s="20">
        <v>77720</v>
      </c>
      <c r="I11" s="20">
        <v>65767</v>
      </c>
      <c r="J11" s="20">
        <v>349855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349855</v>
      </c>
      <c r="X11" s="20"/>
      <c r="Y11" s="20">
        <v>349855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-767214102</v>
      </c>
      <c r="F14" s="20">
        <v>-767214102</v>
      </c>
      <c r="G14" s="20"/>
      <c r="H14" s="20">
        <v>-625227</v>
      </c>
      <c r="I14" s="20">
        <v>-56220202</v>
      </c>
      <c r="J14" s="20">
        <v>-56845429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-56845429</v>
      </c>
      <c r="X14" s="20">
        <v>-191803476</v>
      </c>
      <c r="Y14" s="20">
        <v>134958047</v>
      </c>
      <c r="Z14" s="21">
        <v>-70.362670069649838</v>
      </c>
      <c r="AA14" s="22">
        <v>-767214102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923529344</v>
      </c>
      <c r="D17" s="26">
        <f>SUM(D6:D16)</f>
        <v>0</v>
      </c>
      <c r="E17" s="27">
        <f t="shared" si="0"/>
        <v>138400174</v>
      </c>
      <c r="F17" s="28">
        <f t="shared" si="0"/>
        <v>138400174</v>
      </c>
      <c r="G17" s="28">
        <f t="shared" si="0"/>
        <v>104145556</v>
      </c>
      <c r="H17" s="28">
        <f t="shared" si="0"/>
        <v>99123626</v>
      </c>
      <c r="I17" s="28">
        <f t="shared" si="0"/>
        <v>54807642</v>
      </c>
      <c r="J17" s="28">
        <f t="shared" si="0"/>
        <v>258076824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258076824</v>
      </c>
      <c r="X17" s="28">
        <f t="shared" si="0"/>
        <v>32300700</v>
      </c>
      <c r="Y17" s="28">
        <f t="shared" si="0"/>
        <v>225776124</v>
      </c>
      <c r="Z17" s="29">
        <f>+IF(X17&lt;&gt;0,+(Y17/X17)*100,0)</f>
        <v>698.98213970595066</v>
      </c>
      <c r="AA17" s="30">
        <f>SUM(AA6:AA16)</f>
        <v>138400174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-19002026</v>
      </c>
      <c r="D26" s="18"/>
      <c r="E26" s="19">
        <v>-23644000</v>
      </c>
      <c r="F26" s="20">
        <v>-23644000</v>
      </c>
      <c r="G26" s="20">
        <v>-6975274</v>
      </c>
      <c r="H26" s="20"/>
      <c r="I26" s="20"/>
      <c r="J26" s="20">
        <v>-6975274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-6975274</v>
      </c>
      <c r="X26" s="20">
        <v>-5910996</v>
      </c>
      <c r="Y26" s="20">
        <v>-1064278</v>
      </c>
      <c r="Z26" s="21">
        <v>18.005053632247424</v>
      </c>
      <c r="AA26" s="22">
        <v>-23644000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-19002026</v>
      </c>
      <c r="D27" s="26">
        <f>SUM(D21:D26)</f>
        <v>0</v>
      </c>
      <c r="E27" s="27">
        <f t="shared" si="1"/>
        <v>-23644000</v>
      </c>
      <c r="F27" s="28">
        <f t="shared" si="1"/>
        <v>-23644000</v>
      </c>
      <c r="G27" s="28">
        <f t="shared" si="1"/>
        <v>-6975274</v>
      </c>
      <c r="H27" s="28">
        <f t="shared" si="1"/>
        <v>0</v>
      </c>
      <c r="I27" s="28">
        <f t="shared" si="1"/>
        <v>0</v>
      </c>
      <c r="J27" s="28">
        <f t="shared" si="1"/>
        <v>-6975274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-6975274</v>
      </c>
      <c r="X27" s="28">
        <f t="shared" si="1"/>
        <v>-5910996</v>
      </c>
      <c r="Y27" s="28">
        <f t="shared" si="1"/>
        <v>-1064278</v>
      </c>
      <c r="Z27" s="29">
        <f>+IF(X27&lt;&gt;0,+(Y27/X27)*100,0)</f>
        <v>18.005053632247424</v>
      </c>
      <c r="AA27" s="30">
        <f>SUM(AA21:AA26)</f>
        <v>-23644000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904527318</v>
      </c>
      <c r="D38" s="32">
        <f>+D17+D27+D36</f>
        <v>0</v>
      </c>
      <c r="E38" s="33">
        <f t="shared" si="3"/>
        <v>114756174</v>
      </c>
      <c r="F38" s="2">
        <f t="shared" si="3"/>
        <v>114756174</v>
      </c>
      <c r="G38" s="2">
        <f t="shared" si="3"/>
        <v>97170282</v>
      </c>
      <c r="H38" s="2">
        <f t="shared" si="3"/>
        <v>99123626</v>
      </c>
      <c r="I38" s="2">
        <f t="shared" si="3"/>
        <v>54807642</v>
      </c>
      <c r="J38" s="2">
        <f t="shared" si="3"/>
        <v>251101550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251101550</v>
      </c>
      <c r="X38" s="2">
        <f t="shared" si="3"/>
        <v>26389704</v>
      </c>
      <c r="Y38" s="2">
        <f t="shared" si="3"/>
        <v>224711846</v>
      </c>
      <c r="Z38" s="34">
        <f>+IF(X38&lt;&gt;0,+(Y38/X38)*100,0)</f>
        <v>851.51332504525249</v>
      </c>
      <c r="AA38" s="35">
        <f>+AA17+AA27+AA36</f>
        <v>114756174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97170282</v>
      </c>
      <c r="I39" s="2">
        <f>+H40+I60</f>
        <v>196293908</v>
      </c>
      <c r="J39" s="2">
        <f>+G39</f>
        <v>0</v>
      </c>
      <c r="K39" s="2">
        <f>+I40+K60</f>
        <v>251101550</v>
      </c>
      <c r="L39" s="2">
        <f>+K40+L60</f>
        <v>251101550</v>
      </c>
      <c r="M39" s="2">
        <f>+L40+M60</f>
        <v>251101550</v>
      </c>
      <c r="N39" s="2">
        <f>+K39</f>
        <v>251101550</v>
      </c>
      <c r="O39" s="2">
        <f>+M40+O60</f>
        <v>251101550</v>
      </c>
      <c r="P39" s="2">
        <f>+O40+P60</f>
        <v>251101550</v>
      </c>
      <c r="Q39" s="2">
        <f>+P40+Q60</f>
        <v>251101550</v>
      </c>
      <c r="R39" s="2">
        <f>+O39</f>
        <v>251101550</v>
      </c>
      <c r="S39" s="2">
        <f>+Q40+S60</f>
        <v>251101550</v>
      </c>
      <c r="T39" s="2">
        <f>+S40+T60</f>
        <v>251101550</v>
      </c>
      <c r="U39" s="2">
        <f>+T40+U60</f>
        <v>251101550</v>
      </c>
      <c r="V39" s="2">
        <f>+S39</f>
        <v>251101550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904527318</v>
      </c>
      <c r="D40" s="43">
        <f t="shared" ref="D40:AA40" si="4">+D38+D39</f>
        <v>0</v>
      </c>
      <c r="E40" s="44">
        <f t="shared" si="4"/>
        <v>114756174</v>
      </c>
      <c r="F40" s="45">
        <f t="shared" si="4"/>
        <v>114756174</v>
      </c>
      <c r="G40" s="45">
        <f t="shared" si="4"/>
        <v>97170282</v>
      </c>
      <c r="H40" s="45">
        <f t="shared" si="4"/>
        <v>196293908</v>
      </c>
      <c r="I40" s="45">
        <f t="shared" si="4"/>
        <v>251101550</v>
      </c>
      <c r="J40" s="45">
        <f>+I40</f>
        <v>251101550</v>
      </c>
      <c r="K40" s="45">
        <f t="shared" si="4"/>
        <v>251101550</v>
      </c>
      <c r="L40" s="45">
        <f t="shared" si="4"/>
        <v>251101550</v>
      </c>
      <c r="M40" s="45">
        <f t="shared" si="4"/>
        <v>251101550</v>
      </c>
      <c r="N40" s="45">
        <f>+M40</f>
        <v>251101550</v>
      </c>
      <c r="O40" s="45">
        <f t="shared" si="4"/>
        <v>251101550</v>
      </c>
      <c r="P40" s="45">
        <f t="shared" si="4"/>
        <v>251101550</v>
      </c>
      <c r="Q40" s="45">
        <f t="shared" si="4"/>
        <v>251101550</v>
      </c>
      <c r="R40" s="45">
        <f>+Q40</f>
        <v>251101550</v>
      </c>
      <c r="S40" s="45">
        <f t="shared" si="4"/>
        <v>251101550</v>
      </c>
      <c r="T40" s="45">
        <f t="shared" si="4"/>
        <v>251101550</v>
      </c>
      <c r="U40" s="45">
        <f t="shared" si="4"/>
        <v>251101550</v>
      </c>
      <c r="V40" s="45">
        <f>+U40</f>
        <v>251101550</v>
      </c>
      <c r="W40" s="45">
        <f>+V40</f>
        <v>251101550</v>
      </c>
      <c r="X40" s="45">
        <f t="shared" si="4"/>
        <v>26389704</v>
      </c>
      <c r="Y40" s="45">
        <f t="shared" si="4"/>
        <v>224711846</v>
      </c>
      <c r="Z40" s="46">
        <f>+IF(X40&lt;&gt;0,+(Y40/X40)*100,0)</f>
        <v>851.51332504525249</v>
      </c>
      <c r="AA40" s="47">
        <f t="shared" si="4"/>
        <v>114756174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656140</v>
      </c>
      <c r="D7" s="18"/>
      <c r="E7" s="19">
        <v>16006808</v>
      </c>
      <c r="F7" s="20">
        <v>16006808</v>
      </c>
      <c r="G7" s="20">
        <v>-1366478</v>
      </c>
      <c r="H7" s="20">
        <v>-36753</v>
      </c>
      <c r="I7" s="20">
        <v>1293384</v>
      </c>
      <c r="J7" s="20">
        <v>-109847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-109847</v>
      </c>
      <c r="X7" s="20">
        <v>4001703</v>
      </c>
      <c r="Y7" s="20">
        <v>-4111550</v>
      </c>
      <c r="Z7" s="21">
        <v>-102.745006313562</v>
      </c>
      <c r="AA7" s="22">
        <v>16006808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2108617</v>
      </c>
      <c r="F9" s="20">
        <v>2108617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527157</v>
      </c>
      <c r="Y9" s="20">
        <v>-527157</v>
      </c>
      <c r="Z9" s="21">
        <v>-100</v>
      </c>
      <c r="AA9" s="22">
        <v>2108617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15518000</v>
      </c>
      <c r="F10" s="20">
        <v>15518000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3879501</v>
      </c>
      <c r="Y10" s="20">
        <v>-3879501</v>
      </c>
      <c r="Z10" s="21">
        <v>-100</v>
      </c>
      <c r="AA10" s="22">
        <v>15518000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2484519</v>
      </c>
      <c r="F11" s="20">
        <v>2484519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621129</v>
      </c>
      <c r="Y11" s="20">
        <v>-621129</v>
      </c>
      <c r="Z11" s="21">
        <v>-100</v>
      </c>
      <c r="AA11" s="22">
        <v>2484519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-29593550</v>
      </c>
      <c r="F14" s="20">
        <v>-29593550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-7398387</v>
      </c>
      <c r="Y14" s="20">
        <v>7398387</v>
      </c>
      <c r="Z14" s="21">
        <v>-100</v>
      </c>
      <c r="AA14" s="22">
        <v>-29593550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656140</v>
      </c>
      <c r="D17" s="26">
        <f>SUM(D6:D16)</f>
        <v>0</v>
      </c>
      <c r="E17" s="27">
        <f t="shared" si="0"/>
        <v>6524394</v>
      </c>
      <c r="F17" s="28">
        <f t="shared" si="0"/>
        <v>6524394</v>
      </c>
      <c r="G17" s="28">
        <f t="shared" si="0"/>
        <v>-1366478</v>
      </c>
      <c r="H17" s="28">
        <f t="shared" si="0"/>
        <v>-36753</v>
      </c>
      <c r="I17" s="28">
        <f t="shared" si="0"/>
        <v>1293384</v>
      </c>
      <c r="J17" s="28">
        <f t="shared" si="0"/>
        <v>-109847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-109847</v>
      </c>
      <c r="X17" s="28">
        <f t="shared" si="0"/>
        <v>1631103</v>
      </c>
      <c r="Y17" s="28">
        <f t="shared" si="0"/>
        <v>-1740950</v>
      </c>
      <c r="Z17" s="29">
        <f>+IF(X17&lt;&gt;0,+(Y17/X17)*100,0)</f>
        <v>-106.73452258992842</v>
      </c>
      <c r="AA17" s="30">
        <f>SUM(AA6:AA16)</f>
        <v>6524394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-15518000</v>
      </c>
      <c r="F26" s="20">
        <v>-15518000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-3879501</v>
      </c>
      <c r="Y26" s="20">
        <v>3879501</v>
      </c>
      <c r="Z26" s="21">
        <v>-100</v>
      </c>
      <c r="AA26" s="22">
        <v>-15518000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-15518000</v>
      </c>
      <c r="F27" s="28">
        <f t="shared" si="1"/>
        <v>-15518000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-3879501</v>
      </c>
      <c r="Y27" s="28">
        <f t="shared" si="1"/>
        <v>3879501</v>
      </c>
      <c r="Z27" s="29">
        <f>+IF(X27&lt;&gt;0,+(Y27/X27)*100,0)</f>
        <v>-100</v>
      </c>
      <c r="AA27" s="30">
        <f>SUM(AA21:AA26)</f>
        <v>-15518000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656140</v>
      </c>
      <c r="D38" s="32">
        <f>+D17+D27+D36</f>
        <v>0</v>
      </c>
      <c r="E38" s="33">
        <f t="shared" si="3"/>
        <v>-8993606</v>
      </c>
      <c r="F38" s="2">
        <f t="shared" si="3"/>
        <v>-8993606</v>
      </c>
      <c r="G38" s="2">
        <f t="shared" si="3"/>
        <v>-1366478</v>
      </c>
      <c r="H38" s="2">
        <f t="shared" si="3"/>
        <v>-36753</v>
      </c>
      <c r="I38" s="2">
        <f t="shared" si="3"/>
        <v>1293384</v>
      </c>
      <c r="J38" s="2">
        <f t="shared" si="3"/>
        <v>-109847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-109847</v>
      </c>
      <c r="X38" s="2">
        <f t="shared" si="3"/>
        <v>-2248398</v>
      </c>
      <c r="Y38" s="2">
        <f t="shared" si="3"/>
        <v>2138551</v>
      </c>
      <c r="Z38" s="34">
        <f>+IF(X38&lt;&gt;0,+(Y38/X38)*100,0)</f>
        <v>-95.114432587113143</v>
      </c>
      <c r="AA38" s="35">
        <f>+AA17+AA27+AA36</f>
        <v>-8993606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-1366478</v>
      </c>
      <c r="I39" s="2">
        <f>+H40+I60</f>
        <v>-1403231</v>
      </c>
      <c r="J39" s="2">
        <f>+G39</f>
        <v>0</v>
      </c>
      <c r="K39" s="2">
        <f>+I40+K60</f>
        <v>-109847</v>
      </c>
      <c r="L39" s="2">
        <f>+K40+L60</f>
        <v>-109847</v>
      </c>
      <c r="M39" s="2">
        <f>+L40+M60</f>
        <v>-109847</v>
      </c>
      <c r="N39" s="2">
        <f>+K39</f>
        <v>-109847</v>
      </c>
      <c r="O39" s="2">
        <f>+M40+O60</f>
        <v>-109847</v>
      </c>
      <c r="P39" s="2">
        <f>+O40+P60</f>
        <v>-109847</v>
      </c>
      <c r="Q39" s="2">
        <f>+P40+Q60</f>
        <v>-109847</v>
      </c>
      <c r="R39" s="2">
        <f>+O39</f>
        <v>-109847</v>
      </c>
      <c r="S39" s="2">
        <f>+Q40+S60</f>
        <v>-109847</v>
      </c>
      <c r="T39" s="2">
        <f>+S40+T60</f>
        <v>-109847</v>
      </c>
      <c r="U39" s="2">
        <f>+T40+U60</f>
        <v>-109847</v>
      </c>
      <c r="V39" s="2">
        <f>+S39</f>
        <v>-109847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656140</v>
      </c>
      <c r="D40" s="43">
        <f t="shared" ref="D40:AA40" si="4">+D38+D39</f>
        <v>0</v>
      </c>
      <c r="E40" s="44">
        <f t="shared" si="4"/>
        <v>-8993606</v>
      </c>
      <c r="F40" s="45">
        <f t="shared" si="4"/>
        <v>-8993606</v>
      </c>
      <c r="G40" s="45">
        <f t="shared" si="4"/>
        <v>-1366478</v>
      </c>
      <c r="H40" s="45">
        <f t="shared" si="4"/>
        <v>-1403231</v>
      </c>
      <c r="I40" s="45">
        <f t="shared" si="4"/>
        <v>-109847</v>
      </c>
      <c r="J40" s="45">
        <f>+I40</f>
        <v>-109847</v>
      </c>
      <c r="K40" s="45">
        <f t="shared" si="4"/>
        <v>-109847</v>
      </c>
      <c r="L40" s="45">
        <f t="shared" si="4"/>
        <v>-109847</v>
      </c>
      <c r="M40" s="45">
        <f t="shared" si="4"/>
        <v>-109847</v>
      </c>
      <c r="N40" s="45">
        <f>+M40</f>
        <v>-109847</v>
      </c>
      <c r="O40" s="45">
        <f t="shared" si="4"/>
        <v>-109847</v>
      </c>
      <c r="P40" s="45">
        <f t="shared" si="4"/>
        <v>-109847</v>
      </c>
      <c r="Q40" s="45">
        <f t="shared" si="4"/>
        <v>-109847</v>
      </c>
      <c r="R40" s="45">
        <f>+Q40</f>
        <v>-109847</v>
      </c>
      <c r="S40" s="45">
        <f t="shared" si="4"/>
        <v>-109847</v>
      </c>
      <c r="T40" s="45">
        <f t="shared" si="4"/>
        <v>-109847</v>
      </c>
      <c r="U40" s="45">
        <f t="shared" si="4"/>
        <v>-109847</v>
      </c>
      <c r="V40" s="45">
        <f>+U40</f>
        <v>-109847</v>
      </c>
      <c r="W40" s="45">
        <f>+V40</f>
        <v>-109847</v>
      </c>
      <c r="X40" s="45">
        <f t="shared" si="4"/>
        <v>-2248398</v>
      </c>
      <c r="Y40" s="45">
        <f t="shared" si="4"/>
        <v>2138551</v>
      </c>
      <c r="Z40" s="46">
        <f>+IF(X40&lt;&gt;0,+(Y40/X40)*100,0)</f>
        <v>-95.114432587113143</v>
      </c>
      <c r="AA40" s="47">
        <f t="shared" si="4"/>
        <v>-8993606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-12644159</v>
      </c>
      <c r="F14" s="20">
        <v>-12644159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-3161037</v>
      </c>
      <c r="Y14" s="20">
        <v>3161037</v>
      </c>
      <c r="Z14" s="21">
        <v>-100</v>
      </c>
      <c r="AA14" s="22">
        <v>-12644159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-12644159</v>
      </c>
      <c r="F17" s="28">
        <f t="shared" si="0"/>
        <v>-12644159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-3161037</v>
      </c>
      <c r="Y17" s="28">
        <f t="shared" si="0"/>
        <v>3161037</v>
      </c>
      <c r="Z17" s="29">
        <f>+IF(X17&lt;&gt;0,+(Y17/X17)*100,0)</f>
        <v>-100</v>
      </c>
      <c r="AA17" s="30">
        <f>SUM(AA6:AA16)</f>
        <v>-12644159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-12644159</v>
      </c>
      <c r="F38" s="2">
        <f t="shared" si="3"/>
        <v>-12644159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-3161037</v>
      </c>
      <c r="Y38" s="2">
        <f t="shared" si="3"/>
        <v>3161037</v>
      </c>
      <c r="Z38" s="34">
        <f>+IF(X38&lt;&gt;0,+(Y38/X38)*100,0)</f>
        <v>-100</v>
      </c>
      <c r="AA38" s="35">
        <f>+AA17+AA27+AA36</f>
        <v>-12644159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-12644159</v>
      </c>
      <c r="F40" s="45">
        <f t="shared" si="4"/>
        <v>-12644159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-3161037</v>
      </c>
      <c r="Y40" s="45">
        <f t="shared" si="4"/>
        <v>3161037</v>
      </c>
      <c r="Z40" s="46">
        <f>+IF(X40&lt;&gt;0,+(Y40/X40)*100,0)</f>
        <v>-100</v>
      </c>
      <c r="AA40" s="47">
        <f t="shared" si="4"/>
        <v>-12644159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7753000</v>
      </c>
      <c r="F10" s="20">
        <v>7753000</v>
      </c>
      <c r="G10" s="20"/>
      <c r="H10" s="20"/>
      <c r="I10" s="20">
        <v>3100000</v>
      </c>
      <c r="J10" s="20">
        <v>3100000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3100000</v>
      </c>
      <c r="X10" s="20">
        <v>1938249</v>
      </c>
      <c r="Y10" s="20">
        <v>1161751</v>
      </c>
      <c r="Z10" s="21">
        <v>59.938170998669413</v>
      </c>
      <c r="AA10" s="22">
        <v>7753000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-60910447</v>
      </c>
      <c r="F14" s="20">
        <v>-60910447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-15227610</v>
      </c>
      <c r="Y14" s="20">
        <v>15227610</v>
      </c>
      <c r="Z14" s="21">
        <v>-100</v>
      </c>
      <c r="AA14" s="22">
        <v>-60910447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-53157447</v>
      </c>
      <c r="F17" s="28">
        <f t="shared" si="0"/>
        <v>-53157447</v>
      </c>
      <c r="G17" s="28">
        <f t="shared" si="0"/>
        <v>0</v>
      </c>
      <c r="H17" s="28">
        <f t="shared" si="0"/>
        <v>0</v>
      </c>
      <c r="I17" s="28">
        <f t="shared" si="0"/>
        <v>3100000</v>
      </c>
      <c r="J17" s="28">
        <f t="shared" si="0"/>
        <v>3100000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3100000</v>
      </c>
      <c r="X17" s="28">
        <f t="shared" si="0"/>
        <v>-13289361</v>
      </c>
      <c r="Y17" s="28">
        <f t="shared" si="0"/>
        <v>16389361</v>
      </c>
      <c r="Z17" s="29">
        <f>+IF(X17&lt;&gt;0,+(Y17/X17)*100,0)</f>
        <v>-123.32693046716092</v>
      </c>
      <c r="AA17" s="30">
        <f>SUM(AA6:AA16)</f>
        <v>-53157447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-7753000</v>
      </c>
      <c r="F26" s="20">
        <v>-7753000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-1938249</v>
      </c>
      <c r="Y26" s="20">
        <v>1938249</v>
      </c>
      <c r="Z26" s="21">
        <v>-100</v>
      </c>
      <c r="AA26" s="22">
        <v>-7753000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-7753000</v>
      </c>
      <c r="F27" s="28">
        <f t="shared" si="1"/>
        <v>-7753000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-1938249</v>
      </c>
      <c r="Y27" s="28">
        <f t="shared" si="1"/>
        <v>1938249</v>
      </c>
      <c r="Z27" s="29">
        <f>+IF(X27&lt;&gt;0,+(Y27/X27)*100,0)</f>
        <v>-100</v>
      </c>
      <c r="AA27" s="30">
        <f>SUM(AA21:AA26)</f>
        <v>-7753000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-60910447</v>
      </c>
      <c r="F38" s="2">
        <f t="shared" si="3"/>
        <v>-60910447</v>
      </c>
      <c r="G38" s="2">
        <f t="shared" si="3"/>
        <v>0</v>
      </c>
      <c r="H38" s="2">
        <f t="shared" si="3"/>
        <v>0</v>
      </c>
      <c r="I38" s="2">
        <f t="shared" si="3"/>
        <v>3100000</v>
      </c>
      <c r="J38" s="2">
        <f t="shared" si="3"/>
        <v>3100000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3100000</v>
      </c>
      <c r="X38" s="2">
        <f t="shared" si="3"/>
        <v>-15227610</v>
      </c>
      <c r="Y38" s="2">
        <f t="shared" si="3"/>
        <v>18327610</v>
      </c>
      <c r="Z38" s="34">
        <f>+IF(X38&lt;&gt;0,+(Y38/X38)*100,0)</f>
        <v>-120.35775804607552</v>
      </c>
      <c r="AA38" s="35">
        <f>+AA17+AA27+AA36</f>
        <v>-60910447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3100000</v>
      </c>
      <c r="L39" s="2">
        <f>+K40+L60</f>
        <v>3100000</v>
      </c>
      <c r="M39" s="2">
        <f>+L40+M60</f>
        <v>3100000</v>
      </c>
      <c r="N39" s="2">
        <f>+K39</f>
        <v>3100000</v>
      </c>
      <c r="O39" s="2">
        <f>+M40+O60</f>
        <v>3100000</v>
      </c>
      <c r="P39" s="2">
        <f>+O40+P60</f>
        <v>3100000</v>
      </c>
      <c r="Q39" s="2">
        <f>+P40+Q60</f>
        <v>3100000</v>
      </c>
      <c r="R39" s="2">
        <f>+O39</f>
        <v>3100000</v>
      </c>
      <c r="S39" s="2">
        <f>+Q40+S60</f>
        <v>3100000</v>
      </c>
      <c r="T39" s="2">
        <f>+S40+T60</f>
        <v>3100000</v>
      </c>
      <c r="U39" s="2">
        <f>+T40+U60</f>
        <v>3100000</v>
      </c>
      <c r="V39" s="2">
        <f>+S39</f>
        <v>3100000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-60910447</v>
      </c>
      <c r="F40" s="45">
        <f t="shared" si="4"/>
        <v>-60910447</v>
      </c>
      <c r="G40" s="45">
        <f t="shared" si="4"/>
        <v>0</v>
      </c>
      <c r="H40" s="45">
        <f t="shared" si="4"/>
        <v>0</v>
      </c>
      <c r="I40" s="45">
        <f t="shared" si="4"/>
        <v>3100000</v>
      </c>
      <c r="J40" s="45">
        <f>+I40</f>
        <v>3100000</v>
      </c>
      <c r="K40" s="45">
        <f t="shared" si="4"/>
        <v>3100000</v>
      </c>
      <c r="L40" s="45">
        <f t="shared" si="4"/>
        <v>3100000</v>
      </c>
      <c r="M40" s="45">
        <f t="shared" si="4"/>
        <v>3100000</v>
      </c>
      <c r="N40" s="45">
        <f>+M40</f>
        <v>3100000</v>
      </c>
      <c r="O40" s="45">
        <f t="shared" si="4"/>
        <v>3100000</v>
      </c>
      <c r="P40" s="45">
        <f t="shared" si="4"/>
        <v>3100000</v>
      </c>
      <c r="Q40" s="45">
        <f t="shared" si="4"/>
        <v>3100000</v>
      </c>
      <c r="R40" s="45">
        <f>+Q40</f>
        <v>3100000</v>
      </c>
      <c r="S40" s="45">
        <f t="shared" si="4"/>
        <v>3100000</v>
      </c>
      <c r="T40" s="45">
        <f t="shared" si="4"/>
        <v>3100000</v>
      </c>
      <c r="U40" s="45">
        <f t="shared" si="4"/>
        <v>3100000</v>
      </c>
      <c r="V40" s="45">
        <f>+U40</f>
        <v>3100000</v>
      </c>
      <c r="W40" s="45">
        <f>+V40</f>
        <v>3100000</v>
      </c>
      <c r="X40" s="45">
        <f t="shared" si="4"/>
        <v>-15227610</v>
      </c>
      <c r="Y40" s="45">
        <f t="shared" si="4"/>
        <v>18327610</v>
      </c>
      <c r="Z40" s="46">
        <f>+IF(X40&lt;&gt;0,+(Y40/X40)*100,0)</f>
        <v>-120.35775804607552</v>
      </c>
      <c r="AA40" s="47">
        <f t="shared" si="4"/>
        <v>-60910447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16377028</v>
      </c>
      <c r="D7" s="18"/>
      <c r="E7" s="19">
        <v>44801536</v>
      </c>
      <c r="F7" s="20">
        <v>44801536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11200386</v>
      </c>
      <c r="Y7" s="20">
        <v>-11200386</v>
      </c>
      <c r="Z7" s="21">
        <v>-100</v>
      </c>
      <c r="AA7" s="22">
        <v>44801536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4474000</v>
      </c>
      <c r="F9" s="20">
        <v>4474000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1118499</v>
      </c>
      <c r="Y9" s="20">
        <v>-1118499</v>
      </c>
      <c r="Z9" s="21">
        <v>-100</v>
      </c>
      <c r="AA9" s="22">
        <v>4474000</v>
      </c>
    </row>
    <row r="10" spans="1:27" ht="13.5" x14ac:dyDescent="0.25">
      <c r="A10" s="23" t="s">
        <v>38</v>
      </c>
      <c r="B10" s="17" t="s">
        <v>6</v>
      </c>
      <c r="C10" s="18">
        <v>3240000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-55516944</v>
      </c>
      <c r="F14" s="20">
        <v>-55516944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-13879236</v>
      </c>
      <c r="Y14" s="20">
        <v>13879236</v>
      </c>
      <c r="Z14" s="21">
        <v>-100</v>
      </c>
      <c r="AA14" s="22">
        <v>-55516944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19617028</v>
      </c>
      <c r="D17" s="26">
        <f>SUM(D6:D16)</f>
        <v>0</v>
      </c>
      <c r="E17" s="27">
        <f t="shared" si="0"/>
        <v>-6241408</v>
      </c>
      <c r="F17" s="28">
        <f t="shared" si="0"/>
        <v>-6241408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-1560351</v>
      </c>
      <c r="Y17" s="28">
        <f t="shared" si="0"/>
        <v>1560351</v>
      </c>
      <c r="Z17" s="29">
        <f>+IF(X17&lt;&gt;0,+(Y17/X17)*100,0)</f>
        <v>-100</v>
      </c>
      <c r="AA17" s="30">
        <f>SUM(AA6:AA16)</f>
        <v>-6241408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19617028</v>
      </c>
      <c r="D38" s="32">
        <f>+D17+D27+D36</f>
        <v>0</v>
      </c>
      <c r="E38" s="33">
        <f t="shared" si="3"/>
        <v>-6241408</v>
      </c>
      <c r="F38" s="2">
        <f t="shared" si="3"/>
        <v>-6241408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-1560351</v>
      </c>
      <c r="Y38" s="2">
        <f t="shared" si="3"/>
        <v>1560351</v>
      </c>
      <c r="Z38" s="34">
        <f>+IF(X38&lt;&gt;0,+(Y38/X38)*100,0)</f>
        <v>-100</v>
      </c>
      <c r="AA38" s="35">
        <f>+AA17+AA27+AA36</f>
        <v>-6241408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19617028</v>
      </c>
      <c r="D40" s="43">
        <f t="shared" ref="D40:AA40" si="4">+D38+D39</f>
        <v>0</v>
      </c>
      <c r="E40" s="44">
        <f t="shared" si="4"/>
        <v>-6241408</v>
      </c>
      <c r="F40" s="45">
        <f t="shared" si="4"/>
        <v>-6241408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-1560351</v>
      </c>
      <c r="Y40" s="45">
        <f t="shared" si="4"/>
        <v>1560351</v>
      </c>
      <c r="Z40" s="46">
        <f>+IF(X40&lt;&gt;0,+(Y40/X40)*100,0)</f>
        <v>-100</v>
      </c>
      <c r="AA40" s="47">
        <f t="shared" si="4"/>
        <v>-6241408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247930463</v>
      </c>
      <c r="D7" s="18"/>
      <c r="E7" s="19">
        <v>218161971</v>
      </c>
      <c r="F7" s="20">
        <v>218161971</v>
      </c>
      <c r="G7" s="20">
        <v>12894833</v>
      </c>
      <c r="H7" s="20">
        <v>26870236</v>
      </c>
      <c r="I7" s="20">
        <v>25535668</v>
      </c>
      <c r="J7" s="20">
        <v>65300737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65300737</v>
      </c>
      <c r="X7" s="20">
        <v>59385081</v>
      </c>
      <c r="Y7" s="20">
        <v>5915656</v>
      </c>
      <c r="Z7" s="21">
        <v>9.9615187861745937</v>
      </c>
      <c r="AA7" s="22">
        <v>218161971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15000000</v>
      </c>
      <c r="D10" s="18"/>
      <c r="E10" s="19">
        <v>5518000</v>
      </c>
      <c r="F10" s="20">
        <v>5518000</v>
      </c>
      <c r="G10" s="20">
        <v>2200000</v>
      </c>
      <c r="H10" s="20"/>
      <c r="I10" s="20"/>
      <c r="J10" s="20">
        <v>2200000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2200000</v>
      </c>
      <c r="X10" s="20">
        <v>1839333</v>
      </c>
      <c r="Y10" s="20">
        <v>360667</v>
      </c>
      <c r="Z10" s="21">
        <v>19.60857549992307</v>
      </c>
      <c r="AA10" s="22">
        <v>5518000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-263756702</v>
      </c>
      <c r="D14" s="18"/>
      <c r="E14" s="19">
        <v>-296758877</v>
      </c>
      <c r="F14" s="20">
        <v>-296758877</v>
      </c>
      <c r="G14" s="20">
        <v>-52214048</v>
      </c>
      <c r="H14" s="20">
        <v>-14149804</v>
      </c>
      <c r="I14" s="20">
        <v>-16355531</v>
      </c>
      <c r="J14" s="20">
        <v>-82719383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-82719383</v>
      </c>
      <c r="X14" s="20">
        <v>-80939922</v>
      </c>
      <c r="Y14" s="20">
        <v>-1779461</v>
      </c>
      <c r="Z14" s="21">
        <v>2.1984960647725855</v>
      </c>
      <c r="AA14" s="22">
        <v>-296758877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-826239</v>
      </c>
      <c r="D17" s="26">
        <f>SUM(D6:D16)</f>
        <v>0</v>
      </c>
      <c r="E17" s="27">
        <f t="shared" si="0"/>
        <v>-73078906</v>
      </c>
      <c r="F17" s="28">
        <f t="shared" si="0"/>
        <v>-73078906</v>
      </c>
      <c r="G17" s="28">
        <f t="shared" si="0"/>
        <v>-37119215</v>
      </c>
      <c r="H17" s="28">
        <f t="shared" si="0"/>
        <v>12720432</v>
      </c>
      <c r="I17" s="28">
        <f t="shared" si="0"/>
        <v>9180137</v>
      </c>
      <c r="J17" s="28">
        <f t="shared" si="0"/>
        <v>-15218646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-15218646</v>
      </c>
      <c r="X17" s="28">
        <f t="shared" si="0"/>
        <v>-19715508</v>
      </c>
      <c r="Y17" s="28">
        <f t="shared" si="0"/>
        <v>4496862</v>
      </c>
      <c r="Z17" s="29">
        <f>+IF(X17&lt;&gt;0,+(Y17/X17)*100,0)</f>
        <v>-22.808755422381203</v>
      </c>
      <c r="AA17" s="30">
        <f>SUM(AA6:AA16)</f>
        <v>-73078906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-12321309</v>
      </c>
      <c r="D26" s="18"/>
      <c r="E26" s="19">
        <v>-6518000</v>
      </c>
      <c r="F26" s="20">
        <v>-6518000</v>
      </c>
      <c r="G26" s="20">
        <v>-3273128</v>
      </c>
      <c r="H26" s="20"/>
      <c r="I26" s="20">
        <v>-648983</v>
      </c>
      <c r="J26" s="20">
        <v>-3922111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-3922111</v>
      </c>
      <c r="X26" s="20">
        <v>-2839333</v>
      </c>
      <c r="Y26" s="20">
        <v>-1082778</v>
      </c>
      <c r="Z26" s="21">
        <v>38.134942255804447</v>
      </c>
      <c r="AA26" s="22">
        <v>-6518000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-12321309</v>
      </c>
      <c r="D27" s="26">
        <f>SUM(D21:D26)</f>
        <v>0</v>
      </c>
      <c r="E27" s="27">
        <f t="shared" si="1"/>
        <v>-6518000</v>
      </c>
      <c r="F27" s="28">
        <f t="shared" si="1"/>
        <v>-6518000</v>
      </c>
      <c r="G27" s="28">
        <f t="shared" si="1"/>
        <v>-3273128</v>
      </c>
      <c r="H27" s="28">
        <f t="shared" si="1"/>
        <v>0</v>
      </c>
      <c r="I27" s="28">
        <f t="shared" si="1"/>
        <v>-648983</v>
      </c>
      <c r="J27" s="28">
        <f t="shared" si="1"/>
        <v>-3922111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-3922111</v>
      </c>
      <c r="X27" s="28">
        <f t="shared" si="1"/>
        <v>-2839333</v>
      </c>
      <c r="Y27" s="28">
        <f t="shared" si="1"/>
        <v>-1082778</v>
      </c>
      <c r="Z27" s="29">
        <f>+IF(X27&lt;&gt;0,+(Y27/X27)*100,0)</f>
        <v>38.134942255804447</v>
      </c>
      <c r="AA27" s="30">
        <f>SUM(AA21:AA26)</f>
        <v>-6518000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-13147548</v>
      </c>
      <c r="D38" s="32">
        <f>+D17+D27+D36</f>
        <v>0</v>
      </c>
      <c r="E38" s="33">
        <f t="shared" si="3"/>
        <v>-79596906</v>
      </c>
      <c r="F38" s="2">
        <f t="shared" si="3"/>
        <v>-79596906</v>
      </c>
      <c r="G38" s="2">
        <f t="shared" si="3"/>
        <v>-40392343</v>
      </c>
      <c r="H38" s="2">
        <f t="shared" si="3"/>
        <v>12720432</v>
      </c>
      <c r="I38" s="2">
        <f t="shared" si="3"/>
        <v>8531154</v>
      </c>
      <c r="J38" s="2">
        <f t="shared" si="3"/>
        <v>-19140757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-19140757</v>
      </c>
      <c r="X38" s="2">
        <f t="shared" si="3"/>
        <v>-22554841</v>
      </c>
      <c r="Y38" s="2">
        <f t="shared" si="3"/>
        <v>3414084</v>
      </c>
      <c r="Z38" s="34">
        <f>+IF(X38&lt;&gt;0,+(Y38/X38)*100,0)</f>
        <v>-15.136812536164632</v>
      </c>
      <c r="AA38" s="35">
        <f>+AA17+AA27+AA36</f>
        <v>-79596906</v>
      </c>
    </row>
    <row r="39" spans="1:27" ht="13.5" x14ac:dyDescent="0.25">
      <c r="A39" s="23" t="s">
        <v>60</v>
      </c>
      <c r="B39" s="17"/>
      <c r="C39" s="32">
        <v>-52873214</v>
      </c>
      <c r="D39" s="32"/>
      <c r="E39" s="33"/>
      <c r="F39" s="2"/>
      <c r="G39" s="2">
        <v>-66634940</v>
      </c>
      <c r="H39" s="2">
        <f>+G40+H60</f>
        <v>-107027283</v>
      </c>
      <c r="I39" s="2">
        <f>+H40+I60</f>
        <v>-94306851</v>
      </c>
      <c r="J39" s="2">
        <f>+G39</f>
        <v>-66634940</v>
      </c>
      <c r="K39" s="2">
        <f>+I40+K60</f>
        <v>-85775697</v>
      </c>
      <c r="L39" s="2">
        <f>+K40+L60</f>
        <v>-85775697</v>
      </c>
      <c r="M39" s="2">
        <f>+L40+M60</f>
        <v>-85775697</v>
      </c>
      <c r="N39" s="2">
        <f>+K39</f>
        <v>-85775697</v>
      </c>
      <c r="O39" s="2">
        <f>+M40+O60</f>
        <v>-85775697</v>
      </c>
      <c r="P39" s="2">
        <f>+O40+P60</f>
        <v>-85775697</v>
      </c>
      <c r="Q39" s="2">
        <f>+P40+Q60</f>
        <v>-85775697</v>
      </c>
      <c r="R39" s="2">
        <f>+O39</f>
        <v>-85775697</v>
      </c>
      <c r="S39" s="2">
        <f>+Q40+S60</f>
        <v>-85775697</v>
      </c>
      <c r="T39" s="2">
        <f>+S40+T60</f>
        <v>-85775697</v>
      </c>
      <c r="U39" s="2">
        <f>+T40+U60</f>
        <v>-85775697</v>
      </c>
      <c r="V39" s="2">
        <f>+S39</f>
        <v>-85775697</v>
      </c>
      <c r="W39" s="2">
        <f>+G39</f>
        <v>-66634940</v>
      </c>
      <c r="X39" s="2"/>
      <c r="Y39" s="2">
        <f>+W39-X39</f>
        <v>-66634940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-66020762</v>
      </c>
      <c r="D40" s="43">
        <f t="shared" ref="D40:AA40" si="4">+D38+D39</f>
        <v>0</v>
      </c>
      <c r="E40" s="44">
        <f t="shared" si="4"/>
        <v>-79596906</v>
      </c>
      <c r="F40" s="45">
        <f t="shared" si="4"/>
        <v>-79596906</v>
      </c>
      <c r="G40" s="45">
        <f t="shared" si="4"/>
        <v>-107027283</v>
      </c>
      <c r="H40" s="45">
        <f t="shared" si="4"/>
        <v>-94306851</v>
      </c>
      <c r="I40" s="45">
        <f t="shared" si="4"/>
        <v>-85775697</v>
      </c>
      <c r="J40" s="45">
        <f>+I40</f>
        <v>-85775697</v>
      </c>
      <c r="K40" s="45">
        <f t="shared" si="4"/>
        <v>-85775697</v>
      </c>
      <c r="L40" s="45">
        <f t="shared" si="4"/>
        <v>-85775697</v>
      </c>
      <c r="M40" s="45">
        <f t="shared" si="4"/>
        <v>-85775697</v>
      </c>
      <c r="N40" s="45">
        <f>+M40</f>
        <v>-85775697</v>
      </c>
      <c r="O40" s="45">
        <f t="shared" si="4"/>
        <v>-85775697</v>
      </c>
      <c r="P40" s="45">
        <f t="shared" si="4"/>
        <v>-85775697</v>
      </c>
      <c r="Q40" s="45">
        <f t="shared" si="4"/>
        <v>-85775697</v>
      </c>
      <c r="R40" s="45">
        <f>+Q40</f>
        <v>-85775697</v>
      </c>
      <c r="S40" s="45">
        <f t="shared" si="4"/>
        <v>-85775697</v>
      </c>
      <c r="T40" s="45">
        <f t="shared" si="4"/>
        <v>-85775697</v>
      </c>
      <c r="U40" s="45">
        <f t="shared" si="4"/>
        <v>-85775697</v>
      </c>
      <c r="V40" s="45">
        <f>+U40</f>
        <v>-85775697</v>
      </c>
      <c r="W40" s="45">
        <f>+V40</f>
        <v>-85775697</v>
      </c>
      <c r="X40" s="45">
        <f t="shared" si="4"/>
        <v>-22554841</v>
      </c>
      <c r="Y40" s="45">
        <f t="shared" si="4"/>
        <v>-63220856</v>
      </c>
      <c r="Z40" s="46">
        <f>+IF(X40&lt;&gt;0,+(Y40/X40)*100,0)</f>
        <v>280.29838915734319</v>
      </c>
      <c r="AA40" s="47">
        <f t="shared" si="4"/>
        <v>-79596906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-66634940</v>
      </c>
      <c r="J60">
        <v>-66634940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112317183</v>
      </c>
      <c r="F7" s="20">
        <v>112317183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28079295</v>
      </c>
      <c r="Y7" s="20">
        <v>-28079295</v>
      </c>
      <c r="Z7" s="21">
        <v>-100</v>
      </c>
      <c r="AA7" s="22">
        <v>112317183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4934000</v>
      </c>
      <c r="F9" s="20">
        <v>4934000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1233501</v>
      </c>
      <c r="Y9" s="20">
        <v>-1233501</v>
      </c>
      <c r="Z9" s="21">
        <v>-100</v>
      </c>
      <c r="AA9" s="22">
        <v>4934000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-178666054</v>
      </c>
      <c r="F14" s="20">
        <v>-178666054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-44666520</v>
      </c>
      <c r="Y14" s="20">
        <v>44666520</v>
      </c>
      <c r="Z14" s="21">
        <v>-100</v>
      </c>
      <c r="AA14" s="22">
        <v>-178666054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-61414871</v>
      </c>
      <c r="F17" s="28">
        <f t="shared" si="0"/>
        <v>-61414871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-15353724</v>
      </c>
      <c r="Y17" s="28">
        <f t="shared" si="0"/>
        <v>15353724</v>
      </c>
      <c r="Z17" s="29">
        <f>+IF(X17&lt;&gt;0,+(Y17/X17)*100,0)</f>
        <v>-100</v>
      </c>
      <c r="AA17" s="30">
        <f>SUM(AA6:AA16)</f>
        <v>-61414871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-3499999</v>
      </c>
      <c r="F26" s="20">
        <v>-3499999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-875001</v>
      </c>
      <c r="Y26" s="20">
        <v>875001</v>
      </c>
      <c r="Z26" s="21">
        <v>-100</v>
      </c>
      <c r="AA26" s="22">
        <v>-3499999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-3499999</v>
      </c>
      <c r="F27" s="28">
        <f t="shared" si="1"/>
        <v>-3499999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-875001</v>
      </c>
      <c r="Y27" s="28">
        <f t="shared" si="1"/>
        <v>875001</v>
      </c>
      <c r="Z27" s="29">
        <f>+IF(X27&lt;&gt;0,+(Y27/X27)*100,0)</f>
        <v>-100</v>
      </c>
      <c r="AA27" s="30">
        <f>SUM(AA21:AA26)</f>
        <v>-3499999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-64914870</v>
      </c>
      <c r="F38" s="2">
        <f t="shared" si="3"/>
        <v>-64914870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-16228725</v>
      </c>
      <c r="Y38" s="2">
        <f t="shared" si="3"/>
        <v>16228725</v>
      </c>
      <c r="Z38" s="34">
        <f>+IF(X38&lt;&gt;0,+(Y38/X38)*100,0)</f>
        <v>-100</v>
      </c>
      <c r="AA38" s="35">
        <f>+AA17+AA27+AA36</f>
        <v>-64914870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-64914870</v>
      </c>
      <c r="F40" s="45">
        <f t="shared" si="4"/>
        <v>-64914870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-16228725</v>
      </c>
      <c r="Y40" s="45">
        <f t="shared" si="4"/>
        <v>16228725</v>
      </c>
      <c r="Z40" s="46">
        <f>+IF(X40&lt;&gt;0,+(Y40/X40)*100,0)</f>
        <v>-100</v>
      </c>
      <c r="AA40" s="47">
        <f t="shared" si="4"/>
        <v>-64914870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13533000</v>
      </c>
      <c r="F9" s="20">
        <v>13533000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3383250</v>
      </c>
      <c r="Y9" s="20">
        <v>-3383250</v>
      </c>
      <c r="Z9" s="21">
        <v>-100</v>
      </c>
      <c r="AA9" s="22">
        <v>13533000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-13533000</v>
      </c>
      <c r="F14" s="20">
        <v>-13533000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-3383247</v>
      </c>
      <c r="Y14" s="20">
        <v>3383247</v>
      </c>
      <c r="Z14" s="21">
        <v>-100</v>
      </c>
      <c r="AA14" s="22">
        <v>-13533000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</v>
      </c>
      <c r="Y17" s="28">
        <f t="shared" si="0"/>
        <v>-3</v>
      </c>
      <c r="Z17" s="29">
        <f>+IF(X17&lt;&gt;0,+(Y17/X17)*100,0)</f>
        <v>-100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-300000</v>
      </c>
      <c r="F26" s="20">
        <v>-300000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-75000</v>
      </c>
      <c r="Y26" s="20">
        <v>75000</v>
      </c>
      <c r="Z26" s="21">
        <v>-100</v>
      </c>
      <c r="AA26" s="22">
        <v>-300000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-300000</v>
      </c>
      <c r="F27" s="28">
        <f t="shared" si="1"/>
        <v>-300000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-75000</v>
      </c>
      <c r="Y27" s="28">
        <f t="shared" si="1"/>
        <v>75000</v>
      </c>
      <c r="Z27" s="29">
        <f>+IF(X27&lt;&gt;0,+(Y27/X27)*100,0)</f>
        <v>-100</v>
      </c>
      <c r="AA27" s="30">
        <f>SUM(AA21:AA26)</f>
        <v>-300000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-300000</v>
      </c>
      <c r="F38" s="2">
        <f t="shared" si="3"/>
        <v>-300000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-74997</v>
      </c>
      <c r="Y38" s="2">
        <f t="shared" si="3"/>
        <v>74997</v>
      </c>
      <c r="Z38" s="34">
        <f>+IF(X38&lt;&gt;0,+(Y38/X38)*100,0)</f>
        <v>-100</v>
      </c>
      <c r="AA38" s="35">
        <f>+AA17+AA27+AA36</f>
        <v>-300000</v>
      </c>
    </row>
    <row r="39" spans="1:27" ht="13.5" x14ac:dyDescent="0.25">
      <c r="A39" s="23" t="s">
        <v>60</v>
      </c>
      <c r="B39" s="17"/>
      <c r="C39" s="32">
        <v>424</v>
      </c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424</v>
      </c>
      <c r="D40" s="43">
        <f t="shared" ref="D40:AA40" si="4">+D38+D39</f>
        <v>0</v>
      </c>
      <c r="E40" s="44">
        <f t="shared" si="4"/>
        <v>-300000</v>
      </c>
      <c r="F40" s="45">
        <f t="shared" si="4"/>
        <v>-300000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-74997</v>
      </c>
      <c r="Y40" s="45">
        <f t="shared" si="4"/>
        <v>74997</v>
      </c>
      <c r="Z40" s="46">
        <f>+IF(X40&lt;&gt;0,+(Y40/X40)*100,0)</f>
        <v>-100</v>
      </c>
      <c r="AA40" s="47">
        <f t="shared" si="4"/>
        <v>-300000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7801000</v>
      </c>
      <c r="F8" s="20">
        <v>7801000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1950249</v>
      </c>
      <c r="Y8" s="20">
        <v>-1950249</v>
      </c>
      <c r="Z8" s="21">
        <v>-100</v>
      </c>
      <c r="AA8" s="22">
        <v>7801000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-9471150</v>
      </c>
      <c r="F14" s="20">
        <v>-9471150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-2367789</v>
      </c>
      <c r="Y14" s="20">
        <v>2367789</v>
      </c>
      <c r="Z14" s="21">
        <v>-100</v>
      </c>
      <c r="AA14" s="22">
        <v>-9471150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-1670150</v>
      </c>
      <c r="F17" s="28">
        <f t="shared" si="0"/>
        <v>-1670150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-417540</v>
      </c>
      <c r="Y17" s="28">
        <f t="shared" si="0"/>
        <v>417540</v>
      </c>
      <c r="Z17" s="29">
        <f>+IF(X17&lt;&gt;0,+(Y17/X17)*100,0)</f>
        <v>-100</v>
      </c>
      <c r="AA17" s="30">
        <f>SUM(AA6:AA16)</f>
        <v>-1670150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-1670150</v>
      </c>
      <c r="F38" s="2">
        <f t="shared" si="3"/>
        <v>-1670150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-417540</v>
      </c>
      <c r="Y38" s="2">
        <f t="shared" si="3"/>
        <v>417540</v>
      </c>
      <c r="Z38" s="34">
        <f>+IF(X38&lt;&gt;0,+(Y38/X38)*100,0)</f>
        <v>-100</v>
      </c>
      <c r="AA38" s="35">
        <f>+AA17+AA27+AA36</f>
        <v>-1670150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-1670150</v>
      </c>
      <c r="F40" s="45">
        <f t="shared" si="4"/>
        <v>-1670150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-417540</v>
      </c>
      <c r="Y40" s="45">
        <f t="shared" si="4"/>
        <v>417540</v>
      </c>
      <c r="Z40" s="46">
        <f>+IF(X40&lt;&gt;0,+(Y40/X40)*100,0)</f>
        <v>-100</v>
      </c>
      <c r="AA40" s="47">
        <f t="shared" si="4"/>
        <v>-1670150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-3599356</v>
      </c>
      <c r="F14" s="20">
        <v>-3599356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-899841</v>
      </c>
      <c r="Y14" s="20">
        <v>899841</v>
      </c>
      <c r="Z14" s="21">
        <v>-100</v>
      </c>
      <c r="AA14" s="22">
        <v>-3599356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-3599356</v>
      </c>
      <c r="F17" s="28">
        <f t="shared" si="0"/>
        <v>-3599356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-899841</v>
      </c>
      <c r="Y17" s="28">
        <f t="shared" si="0"/>
        <v>899841</v>
      </c>
      <c r="Z17" s="29">
        <f>+IF(X17&lt;&gt;0,+(Y17/X17)*100,0)</f>
        <v>-100</v>
      </c>
      <c r="AA17" s="30">
        <f>SUM(AA6:AA16)</f>
        <v>-3599356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-3599356</v>
      </c>
      <c r="F38" s="2">
        <f t="shared" si="3"/>
        <v>-3599356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-899841</v>
      </c>
      <c r="Y38" s="2">
        <f t="shared" si="3"/>
        <v>899841</v>
      </c>
      <c r="Z38" s="34">
        <f>+IF(X38&lt;&gt;0,+(Y38/X38)*100,0)</f>
        <v>-100</v>
      </c>
      <c r="AA38" s="35">
        <f>+AA17+AA27+AA36</f>
        <v>-3599356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-3599356</v>
      </c>
      <c r="F40" s="45">
        <f t="shared" si="4"/>
        <v>-3599356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-899841</v>
      </c>
      <c r="Y40" s="45">
        <f t="shared" si="4"/>
        <v>899841</v>
      </c>
      <c r="Z40" s="46">
        <f>+IF(X40&lt;&gt;0,+(Y40/X40)*100,0)</f>
        <v>-100</v>
      </c>
      <c r="AA40" s="47">
        <f t="shared" si="4"/>
        <v>-3599356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6598498</v>
      </c>
      <c r="D7" s="18"/>
      <c r="E7" s="19">
        <v>2903850</v>
      </c>
      <c r="F7" s="20">
        <v>2903850</v>
      </c>
      <c r="G7" s="20">
        <v>331255</v>
      </c>
      <c r="H7" s="20">
        <v>880628</v>
      </c>
      <c r="I7" s="20">
        <v>-442066</v>
      </c>
      <c r="J7" s="20">
        <v>769817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769817</v>
      </c>
      <c r="X7" s="20">
        <v>725961</v>
      </c>
      <c r="Y7" s="20">
        <v>43856</v>
      </c>
      <c r="Z7" s="21">
        <v>6.0410958715413088</v>
      </c>
      <c r="AA7" s="22">
        <v>2903850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-93488943</v>
      </c>
      <c r="F14" s="20">
        <v>-93488943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-23372235</v>
      </c>
      <c r="Y14" s="20">
        <v>23372235</v>
      </c>
      <c r="Z14" s="21">
        <v>-100</v>
      </c>
      <c r="AA14" s="22">
        <v>-93488943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6598498</v>
      </c>
      <c r="D17" s="26">
        <f>SUM(D6:D16)</f>
        <v>0</v>
      </c>
      <c r="E17" s="27">
        <f t="shared" si="0"/>
        <v>-90585093</v>
      </c>
      <c r="F17" s="28">
        <f t="shared" si="0"/>
        <v>-90585093</v>
      </c>
      <c r="G17" s="28">
        <f t="shared" si="0"/>
        <v>331255</v>
      </c>
      <c r="H17" s="28">
        <f t="shared" si="0"/>
        <v>880628</v>
      </c>
      <c r="I17" s="28">
        <f t="shared" si="0"/>
        <v>-442066</v>
      </c>
      <c r="J17" s="28">
        <f t="shared" si="0"/>
        <v>769817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769817</v>
      </c>
      <c r="X17" s="28">
        <f t="shared" si="0"/>
        <v>-22646274</v>
      </c>
      <c r="Y17" s="28">
        <f t="shared" si="0"/>
        <v>23416091</v>
      </c>
      <c r="Z17" s="29">
        <f>+IF(X17&lt;&gt;0,+(Y17/X17)*100,0)</f>
        <v>-103.39930974958618</v>
      </c>
      <c r="AA17" s="30">
        <f>SUM(AA6:AA16)</f>
        <v>-90585093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6598498</v>
      </c>
      <c r="D38" s="32">
        <f>+D17+D27+D36</f>
        <v>0</v>
      </c>
      <c r="E38" s="33">
        <f t="shared" si="3"/>
        <v>-90585093</v>
      </c>
      <c r="F38" s="2">
        <f t="shared" si="3"/>
        <v>-90585093</v>
      </c>
      <c r="G38" s="2">
        <f t="shared" si="3"/>
        <v>331255</v>
      </c>
      <c r="H38" s="2">
        <f t="shared" si="3"/>
        <v>880628</v>
      </c>
      <c r="I38" s="2">
        <f t="shared" si="3"/>
        <v>-442066</v>
      </c>
      <c r="J38" s="2">
        <f t="shared" si="3"/>
        <v>769817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769817</v>
      </c>
      <c r="X38" s="2">
        <f t="shared" si="3"/>
        <v>-22646274</v>
      </c>
      <c r="Y38" s="2">
        <f t="shared" si="3"/>
        <v>23416091</v>
      </c>
      <c r="Z38" s="34">
        <f>+IF(X38&lt;&gt;0,+(Y38/X38)*100,0)</f>
        <v>-103.39930974958618</v>
      </c>
      <c r="AA38" s="35">
        <f>+AA17+AA27+AA36</f>
        <v>-90585093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331255</v>
      </c>
      <c r="I39" s="2">
        <f>+H40+I60</f>
        <v>1211883</v>
      </c>
      <c r="J39" s="2">
        <f>+G39</f>
        <v>0</v>
      </c>
      <c r="K39" s="2">
        <f>+I40+K60</f>
        <v>769817</v>
      </c>
      <c r="L39" s="2">
        <f>+K40+L60</f>
        <v>769817</v>
      </c>
      <c r="M39" s="2">
        <f>+L40+M60</f>
        <v>769817</v>
      </c>
      <c r="N39" s="2">
        <f>+K39</f>
        <v>769817</v>
      </c>
      <c r="O39" s="2">
        <f>+M40+O60</f>
        <v>769817</v>
      </c>
      <c r="P39" s="2">
        <f>+O40+P60</f>
        <v>769817</v>
      </c>
      <c r="Q39" s="2">
        <f>+P40+Q60</f>
        <v>769817</v>
      </c>
      <c r="R39" s="2">
        <f>+O39</f>
        <v>769817</v>
      </c>
      <c r="S39" s="2">
        <f>+Q40+S60</f>
        <v>769817</v>
      </c>
      <c r="T39" s="2">
        <f>+S40+T60</f>
        <v>769817</v>
      </c>
      <c r="U39" s="2">
        <f>+T40+U60</f>
        <v>769817</v>
      </c>
      <c r="V39" s="2">
        <f>+S39</f>
        <v>769817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6598498</v>
      </c>
      <c r="D40" s="43">
        <f t="shared" ref="D40:AA40" si="4">+D38+D39</f>
        <v>0</v>
      </c>
      <c r="E40" s="44">
        <f t="shared" si="4"/>
        <v>-90585093</v>
      </c>
      <c r="F40" s="45">
        <f t="shared" si="4"/>
        <v>-90585093</v>
      </c>
      <c r="G40" s="45">
        <f t="shared" si="4"/>
        <v>331255</v>
      </c>
      <c r="H40" s="45">
        <f t="shared" si="4"/>
        <v>1211883</v>
      </c>
      <c r="I40" s="45">
        <f t="shared" si="4"/>
        <v>769817</v>
      </c>
      <c r="J40" s="45">
        <f>+I40</f>
        <v>769817</v>
      </c>
      <c r="K40" s="45">
        <f t="shared" si="4"/>
        <v>769817</v>
      </c>
      <c r="L40" s="45">
        <f t="shared" si="4"/>
        <v>769817</v>
      </c>
      <c r="M40" s="45">
        <f t="shared" si="4"/>
        <v>769817</v>
      </c>
      <c r="N40" s="45">
        <f>+M40</f>
        <v>769817</v>
      </c>
      <c r="O40" s="45">
        <f t="shared" si="4"/>
        <v>769817</v>
      </c>
      <c r="P40" s="45">
        <f t="shared" si="4"/>
        <v>769817</v>
      </c>
      <c r="Q40" s="45">
        <f t="shared" si="4"/>
        <v>769817</v>
      </c>
      <c r="R40" s="45">
        <f>+Q40</f>
        <v>769817</v>
      </c>
      <c r="S40" s="45">
        <f t="shared" si="4"/>
        <v>769817</v>
      </c>
      <c r="T40" s="45">
        <f t="shared" si="4"/>
        <v>769817</v>
      </c>
      <c r="U40" s="45">
        <f t="shared" si="4"/>
        <v>769817</v>
      </c>
      <c r="V40" s="45">
        <f>+U40</f>
        <v>769817</v>
      </c>
      <c r="W40" s="45">
        <f>+V40</f>
        <v>769817</v>
      </c>
      <c r="X40" s="45">
        <f t="shared" si="4"/>
        <v>-22646274</v>
      </c>
      <c r="Y40" s="45">
        <f t="shared" si="4"/>
        <v>23416091</v>
      </c>
      <c r="Z40" s="46">
        <f>+IF(X40&lt;&gt;0,+(Y40/X40)*100,0)</f>
        <v>-103.39930974958618</v>
      </c>
      <c r="AA40" s="47">
        <f t="shared" si="4"/>
        <v>-90585093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-727000</v>
      </c>
      <c r="D14" s="18"/>
      <c r="E14" s="19">
        <v>-1975000</v>
      </c>
      <c r="F14" s="20">
        <v>-1975000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-493752</v>
      </c>
      <c r="Y14" s="20">
        <v>493752</v>
      </c>
      <c r="Z14" s="21">
        <v>-100</v>
      </c>
      <c r="AA14" s="22">
        <v>-1975000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-727000</v>
      </c>
      <c r="D17" s="26">
        <f>SUM(D6:D16)</f>
        <v>0</v>
      </c>
      <c r="E17" s="27">
        <f t="shared" si="0"/>
        <v>-1975000</v>
      </c>
      <c r="F17" s="28">
        <f t="shared" si="0"/>
        <v>-1975000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-493752</v>
      </c>
      <c r="Y17" s="28">
        <f t="shared" si="0"/>
        <v>493752</v>
      </c>
      <c r="Z17" s="29">
        <f>+IF(X17&lt;&gt;0,+(Y17/X17)*100,0)</f>
        <v>-100</v>
      </c>
      <c r="AA17" s="30">
        <f>SUM(AA6:AA16)</f>
        <v>-1975000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-727000</v>
      </c>
      <c r="D38" s="32">
        <f>+D17+D27+D36</f>
        <v>0</v>
      </c>
      <c r="E38" s="33">
        <f t="shared" si="3"/>
        <v>-1975000</v>
      </c>
      <c r="F38" s="2">
        <f t="shared" si="3"/>
        <v>-1975000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-493752</v>
      </c>
      <c r="Y38" s="2">
        <f t="shared" si="3"/>
        <v>493752</v>
      </c>
      <c r="Z38" s="34">
        <f>+IF(X38&lt;&gt;0,+(Y38/X38)*100,0)</f>
        <v>-100</v>
      </c>
      <c r="AA38" s="35">
        <f>+AA17+AA27+AA36</f>
        <v>-1975000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-727000</v>
      </c>
      <c r="D40" s="43">
        <f t="shared" ref="D40:AA40" si="4">+D38+D39</f>
        <v>0</v>
      </c>
      <c r="E40" s="44">
        <f t="shared" si="4"/>
        <v>-1975000</v>
      </c>
      <c r="F40" s="45">
        <f t="shared" si="4"/>
        <v>-1975000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-493752</v>
      </c>
      <c r="Y40" s="45">
        <f t="shared" si="4"/>
        <v>493752</v>
      </c>
      <c r="Z40" s="46">
        <f>+IF(X40&lt;&gt;0,+(Y40/X40)*100,0)</f>
        <v>-100</v>
      </c>
      <c r="AA40" s="47">
        <f t="shared" si="4"/>
        <v>-1975000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2028940898</v>
      </c>
      <c r="D7" s="18"/>
      <c r="E7" s="19">
        <v>2719548557</v>
      </c>
      <c r="F7" s="20">
        <v>2719548557</v>
      </c>
      <c r="G7" s="20">
        <v>178022865</v>
      </c>
      <c r="H7" s="20">
        <v>262812455</v>
      </c>
      <c r="I7" s="20">
        <v>238772429</v>
      </c>
      <c r="J7" s="20">
        <v>679607749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679607749</v>
      </c>
      <c r="X7" s="20">
        <v>729590548</v>
      </c>
      <c r="Y7" s="20">
        <v>-49982799</v>
      </c>
      <c r="Z7" s="21">
        <v>-6.8508013346686063</v>
      </c>
      <c r="AA7" s="22">
        <v>2719548557</v>
      </c>
    </row>
    <row r="8" spans="1:27" ht="13.5" x14ac:dyDescent="0.25">
      <c r="A8" s="23" t="s">
        <v>36</v>
      </c>
      <c r="B8" s="17" t="s">
        <v>32</v>
      </c>
      <c r="C8" s="18">
        <v>13978692</v>
      </c>
      <c r="D8" s="18"/>
      <c r="E8" s="19">
        <v>1556877</v>
      </c>
      <c r="F8" s="20">
        <v>1556877</v>
      </c>
      <c r="G8" s="20">
        <v>115736</v>
      </c>
      <c r="H8" s="20">
        <v>128157</v>
      </c>
      <c r="I8" s="20">
        <v>387176</v>
      </c>
      <c r="J8" s="20">
        <v>631069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631069</v>
      </c>
      <c r="X8" s="20">
        <v>28380</v>
      </c>
      <c r="Y8" s="20">
        <v>602689</v>
      </c>
      <c r="Z8" s="21">
        <v>2123.6398872445384</v>
      </c>
      <c r="AA8" s="22">
        <v>1556877</v>
      </c>
    </row>
    <row r="9" spans="1:27" ht="13.5" x14ac:dyDescent="0.25">
      <c r="A9" s="23" t="s">
        <v>37</v>
      </c>
      <c r="B9" s="17" t="s">
        <v>6</v>
      </c>
      <c r="C9" s="18">
        <v>52086000</v>
      </c>
      <c r="D9" s="18"/>
      <c r="E9" s="19">
        <v>53614000</v>
      </c>
      <c r="F9" s="20">
        <v>53614000</v>
      </c>
      <c r="G9" s="20">
        <v>23177100</v>
      </c>
      <c r="H9" s="20"/>
      <c r="I9" s="20"/>
      <c r="J9" s="20">
        <v>23177100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23177100</v>
      </c>
      <c r="X9" s="20">
        <v>20916993</v>
      </c>
      <c r="Y9" s="20">
        <v>2260107</v>
      </c>
      <c r="Z9" s="21">
        <v>10.805123853127455</v>
      </c>
      <c r="AA9" s="22">
        <v>53614000</v>
      </c>
    </row>
    <row r="10" spans="1:27" ht="13.5" x14ac:dyDescent="0.25">
      <c r="A10" s="23" t="s">
        <v>38</v>
      </c>
      <c r="B10" s="17" t="s">
        <v>6</v>
      </c>
      <c r="C10" s="18">
        <v>18840000</v>
      </c>
      <c r="D10" s="18"/>
      <c r="E10" s="19">
        <v>25185000</v>
      </c>
      <c r="F10" s="20">
        <v>25185000</v>
      </c>
      <c r="G10" s="20">
        <v>3940000</v>
      </c>
      <c r="H10" s="20">
        <v>1500000</v>
      </c>
      <c r="I10" s="20"/>
      <c r="J10" s="20">
        <v>5440000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5440000</v>
      </c>
      <c r="X10" s="20">
        <v>15960900</v>
      </c>
      <c r="Y10" s="20">
        <v>-10520900</v>
      </c>
      <c r="Z10" s="21">
        <v>-65.916708957514928</v>
      </c>
      <c r="AA10" s="22">
        <v>25185000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-1798719133</v>
      </c>
      <c r="D14" s="18"/>
      <c r="E14" s="19">
        <v>-2276220230</v>
      </c>
      <c r="F14" s="20">
        <v>-2276220230</v>
      </c>
      <c r="G14" s="20">
        <v>-183559550</v>
      </c>
      <c r="H14" s="20">
        <v>-277013529</v>
      </c>
      <c r="I14" s="20">
        <v>-233490217</v>
      </c>
      <c r="J14" s="20">
        <v>-694063296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-694063296</v>
      </c>
      <c r="X14" s="20">
        <v>-635352780</v>
      </c>
      <c r="Y14" s="20">
        <v>-58710516</v>
      </c>
      <c r="Z14" s="21">
        <v>9.2406168428191986</v>
      </c>
      <c r="AA14" s="22">
        <v>-2276220230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-56974100</v>
      </c>
      <c r="F15" s="20">
        <v>-56974100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-11296800</v>
      </c>
      <c r="Y15" s="20">
        <v>11296800</v>
      </c>
      <c r="Z15" s="21">
        <v>-100</v>
      </c>
      <c r="AA15" s="22">
        <v>-56974100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315126457</v>
      </c>
      <c r="D17" s="26">
        <f>SUM(D6:D16)</f>
        <v>0</v>
      </c>
      <c r="E17" s="27">
        <f t="shared" si="0"/>
        <v>466710104</v>
      </c>
      <c r="F17" s="28">
        <f t="shared" si="0"/>
        <v>466710104</v>
      </c>
      <c r="G17" s="28">
        <f t="shared" si="0"/>
        <v>21696151</v>
      </c>
      <c r="H17" s="28">
        <f t="shared" si="0"/>
        <v>-12572917</v>
      </c>
      <c r="I17" s="28">
        <f t="shared" si="0"/>
        <v>5669388</v>
      </c>
      <c r="J17" s="28">
        <f t="shared" si="0"/>
        <v>14792622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14792622</v>
      </c>
      <c r="X17" s="28">
        <f t="shared" si="0"/>
        <v>119847241</v>
      </c>
      <c r="Y17" s="28">
        <f t="shared" si="0"/>
        <v>-105054619</v>
      </c>
      <c r="Z17" s="29">
        <f>+IF(X17&lt;&gt;0,+(Y17/X17)*100,0)</f>
        <v>-87.657102594460227</v>
      </c>
      <c r="AA17" s="30">
        <f>SUM(AA6:AA16)</f>
        <v>466710104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-103959365</v>
      </c>
      <c r="D26" s="18"/>
      <c r="E26" s="19">
        <v>-88193845</v>
      </c>
      <c r="F26" s="20">
        <v>-88193845</v>
      </c>
      <c r="G26" s="20">
        <v>-9691279</v>
      </c>
      <c r="H26" s="20">
        <v>-1294437</v>
      </c>
      <c r="I26" s="20">
        <v>-2607657</v>
      </c>
      <c r="J26" s="20">
        <v>-13593373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-13593373</v>
      </c>
      <c r="X26" s="20">
        <v>-15300290</v>
      </c>
      <c r="Y26" s="20">
        <v>1706917</v>
      </c>
      <c r="Z26" s="21">
        <v>-11.156108805780805</v>
      </c>
      <c r="AA26" s="22">
        <v>-88193845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-103959365</v>
      </c>
      <c r="D27" s="26">
        <f>SUM(D21:D26)</f>
        <v>0</v>
      </c>
      <c r="E27" s="27">
        <f t="shared" si="1"/>
        <v>-88193845</v>
      </c>
      <c r="F27" s="28">
        <f t="shared" si="1"/>
        <v>-88193845</v>
      </c>
      <c r="G27" s="28">
        <f t="shared" si="1"/>
        <v>-9691279</v>
      </c>
      <c r="H27" s="28">
        <f t="shared" si="1"/>
        <v>-1294437</v>
      </c>
      <c r="I27" s="28">
        <f t="shared" si="1"/>
        <v>-2607657</v>
      </c>
      <c r="J27" s="28">
        <f t="shared" si="1"/>
        <v>-13593373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-13593373</v>
      </c>
      <c r="X27" s="28">
        <f t="shared" si="1"/>
        <v>-15300290</v>
      </c>
      <c r="Y27" s="28">
        <f t="shared" si="1"/>
        <v>1706917</v>
      </c>
      <c r="Z27" s="29">
        <f>+IF(X27&lt;&gt;0,+(Y27/X27)*100,0)</f>
        <v>-11.156108805780805</v>
      </c>
      <c r="AA27" s="30">
        <f>SUM(AA21:AA26)</f>
        <v>-88193845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211167092</v>
      </c>
      <c r="D38" s="32">
        <f>+D17+D27+D36</f>
        <v>0</v>
      </c>
      <c r="E38" s="33">
        <f t="shared" si="3"/>
        <v>378516259</v>
      </c>
      <c r="F38" s="2">
        <f t="shared" si="3"/>
        <v>378516259</v>
      </c>
      <c r="G38" s="2">
        <f t="shared" si="3"/>
        <v>12004872</v>
      </c>
      <c r="H38" s="2">
        <f t="shared" si="3"/>
        <v>-13867354</v>
      </c>
      <c r="I38" s="2">
        <f t="shared" si="3"/>
        <v>3061731</v>
      </c>
      <c r="J38" s="2">
        <f t="shared" si="3"/>
        <v>1199249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1199249</v>
      </c>
      <c r="X38" s="2">
        <f t="shared" si="3"/>
        <v>104546951</v>
      </c>
      <c r="Y38" s="2">
        <f t="shared" si="3"/>
        <v>-103347702</v>
      </c>
      <c r="Z38" s="34">
        <f>+IF(X38&lt;&gt;0,+(Y38/X38)*100,0)</f>
        <v>-98.852908680234975</v>
      </c>
      <c r="AA38" s="35">
        <f>+AA17+AA27+AA36</f>
        <v>378516259</v>
      </c>
    </row>
    <row r="39" spans="1:27" ht="13.5" x14ac:dyDescent="0.25">
      <c r="A39" s="23" t="s">
        <v>60</v>
      </c>
      <c r="B39" s="17"/>
      <c r="C39" s="32">
        <v>3072889592</v>
      </c>
      <c r="D39" s="32"/>
      <c r="E39" s="33">
        <v>3370622567</v>
      </c>
      <c r="F39" s="2">
        <v>3370622567</v>
      </c>
      <c r="G39" s="2">
        <v>5082775816</v>
      </c>
      <c r="H39" s="2">
        <f>+G40+H60</f>
        <v>5094780688</v>
      </c>
      <c r="I39" s="2">
        <f>+H40+I60</f>
        <v>5080913334</v>
      </c>
      <c r="J39" s="2">
        <f>+G39</f>
        <v>5082775816</v>
      </c>
      <c r="K39" s="2">
        <f>+I40+K60</f>
        <v>5083975065</v>
      </c>
      <c r="L39" s="2">
        <f>+K40+L60</f>
        <v>5083975065</v>
      </c>
      <c r="M39" s="2">
        <f>+L40+M60</f>
        <v>5083975065</v>
      </c>
      <c r="N39" s="2">
        <f>+K39</f>
        <v>5083975065</v>
      </c>
      <c r="O39" s="2">
        <f>+M40+O60</f>
        <v>5083975065</v>
      </c>
      <c r="P39" s="2">
        <f>+O40+P60</f>
        <v>5083975065</v>
      </c>
      <c r="Q39" s="2">
        <f>+P40+Q60</f>
        <v>5083975065</v>
      </c>
      <c r="R39" s="2">
        <f>+O39</f>
        <v>5083975065</v>
      </c>
      <c r="S39" s="2">
        <f>+Q40+S60</f>
        <v>5083975065</v>
      </c>
      <c r="T39" s="2">
        <f>+S40+T60</f>
        <v>5083975065</v>
      </c>
      <c r="U39" s="2">
        <f>+T40+U60</f>
        <v>5083975065</v>
      </c>
      <c r="V39" s="2">
        <f>+S39</f>
        <v>5083975065</v>
      </c>
      <c r="W39" s="2">
        <f>+G39</f>
        <v>5082775816</v>
      </c>
      <c r="X39" s="2">
        <v>3370622567</v>
      </c>
      <c r="Y39" s="2">
        <f>+W39-X39</f>
        <v>1712153249</v>
      </c>
      <c r="Z39" s="34">
        <f>+IF(X39&lt;&gt;0,+(Y39/X39)*100,0)</f>
        <v>50.796350376419937</v>
      </c>
      <c r="AA39" s="35">
        <v>3370622567</v>
      </c>
    </row>
    <row r="40" spans="1:27" ht="13.5" x14ac:dyDescent="0.25">
      <c r="A40" s="41" t="s">
        <v>62</v>
      </c>
      <c r="B40" s="42" t="s">
        <v>61</v>
      </c>
      <c r="C40" s="43">
        <f>+C38+C39</f>
        <v>3284056684</v>
      </c>
      <c r="D40" s="43">
        <f t="shared" ref="D40:AA40" si="4">+D38+D39</f>
        <v>0</v>
      </c>
      <c r="E40" s="44">
        <f t="shared" si="4"/>
        <v>3749138826</v>
      </c>
      <c r="F40" s="45">
        <f t="shared" si="4"/>
        <v>3749138826</v>
      </c>
      <c r="G40" s="45">
        <f t="shared" si="4"/>
        <v>5094780688</v>
      </c>
      <c r="H40" s="45">
        <f t="shared" si="4"/>
        <v>5080913334</v>
      </c>
      <c r="I40" s="45">
        <f t="shared" si="4"/>
        <v>5083975065</v>
      </c>
      <c r="J40" s="45">
        <f>+I40</f>
        <v>5083975065</v>
      </c>
      <c r="K40" s="45">
        <f t="shared" si="4"/>
        <v>5083975065</v>
      </c>
      <c r="L40" s="45">
        <f t="shared" si="4"/>
        <v>5083975065</v>
      </c>
      <c r="M40" s="45">
        <f t="shared" si="4"/>
        <v>5083975065</v>
      </c>
      <c r="N40" s="45">
        <f>+M40</f>
        <v>5083975065</v>
      </c>
      <c r="O40" s="45">
        <f t="shared" si="4"/>
        <v>5083975065</v>
      </c>
      <c r="P40" s="45">
        <f t="shared" si="4"/>
        <v>5083975065</v>
      </c>
      <c r="Q40" s="45">
        <f t="shared" si="4"/>
        <v>5083975065</v>
      </c>
      <c r="R40" s="45">
        <f>+Q40</f>
        <v>5083975065</v>
      </c>
      <c r="S40" s="45">
        <f t="shared" si="4"/>
        <v>5083975065</v>
      </c>
      <c r="T40" s="45">
        <f t="shared" si="4"/>
        <v>5083975065</v>
      </c>
      <c r="U40" s="45">
        <f t="shared" si="4"/>
        <v>5083975065</v>
      </c>
      <c r="V40" s="45">
        <f>+U40</f>
        <v>5083975065</v>
      </c>
      <c r="W40" s="45">
        <f>+V40</f>
        <v>5083975065</v>
      </c>
      <c r="X40" s="45">
        <f t="shared" si="4"/>
        <v>3475169518</v>
      </c>
      <c r="Y40" s="45">
        <f t="shared" si="4"/>
        <v>1608805547</v>
      </c>
      <c r="Z40" s="46">
        <f>+IF(X40&lt;&gt;0,+(Y40/X40)*100,0)</f>
        <v>46.294304167524061</v>
      </c>
      <c r="AA40" s="47">
        <f t="shared" si="4"/>
        <v>3749138826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5082775816</v>
      </c>
      <c r="J60">
        <v>5082775816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94347353</v>
      </c>
      <c r="D7" s="18"/>
      <c r="E7" s="19">
        <v>98567234</v>
      </c>
      <c r="F7" s="20">
        <v>98567234</v>
      </c>
      <c r="G7" s="20">
        <v>5578688</v>
      </c>
      <c r="H7" s="20">
        <v>8529900</v>
      </c>
      <c r="I7" s="20">
        <v>10987356</v>
      </c>
      <c r="J7" s="20">
        <v>25095944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25095944</v>
      </c>
      <c r="X7" s="20">
        <v>24613838</v>
      </c>
      <c r="Y7" s="20">
        <v>482106</v>
      </c>
      <c r="Z7" s="21">
        <v>1.9586786912305185</v>
      </c>
      <c r="AA7" s="22">
        <v>98567234</v>
      </c>
    </row>
    <row r="8" spans="1:27" ht="13.5" x14ac:dyDescent="0.25">
      <c r="A8" s="23" t="s">
        <v>36</v>
      </c>
      <c r="B8" s="17" t="s">
        <v>32</v>
      </c>
      <c r="C8" s="18">
        <v>8571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24496000</v>
      </c>
      <c r="F9" s="20">
        <v>32996000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8248998</v>
      </c>
      <c r="Y9" s="20">
        <v>-8248998</v>
      </c>
      <c r="Z9" s="21">
        <v>-100</v>
      </c>
      <c r="AA9" s="22">
        <v>32996000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1209000</v>
      </c>
      <c r="F11" s="20">
        <v>1209000</v>
      </c>
      <c r="G11" s="20">
        <v>175311</v>
      </c>
      <c r="H11" s="20">
        <v>437079</v>
      </c>
      <c r="I11" s="20"/>
      <c r="J11" s="20">
        <v>612390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612390</v>
      </c>
      <c r="X11" s="20">
        <v>302247</v>
      </c>
      <c r="Y11" s="20">
        <v>310143</v>
      </c>
      <c r="Z11" s="21">
        <v>102.61243287774569</v>
      </c>
      <c r="AA11" s="22">
        <v>1209000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-122297210</v>
      </c>
      <c r="F14" s="20">
        <v>-131047210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-36486075</v>
      </c>
      <c r="Y14" s="20">
        <v>36486075</v>
      </c>
      <c r="Z14" s="21">
        <v>-100</v>
      </c>
      <c r="AA14" s="22">
        <v>-131047210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94355924</v>
      </c>
      <c r="D17" s="26">
        <f>SUM(D6:D16)</f>
        <v>0</v>
      </c>
      <c r="E17" s="27">
        <f t="shared" si="0"/>
        <v>1975024</v>
      </c>
      <c r="F17" s="28">
        <f t="shared" si="0"/>
        <v>1725024</v>
      </c>
      <c r="G17" s="28">
        <f t="shared" si="0"/>
        <v>5753999</v>
      </c>
      <c r="H17" s="28">
        <f t="shared" si="0"/>
        <v>8966979</v>
      </c>
      <c r="I17" s="28">
        <f t="shared" si="0"/>
        <v>10987356</v>
      </c>
      <c r="J17" s="28">
        <f t="shared" si="0"/>
        <v>25708334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25708334</v>
      </c>
      <c r="X17" s="28">
        <f t="shared" si="0"/>
        <v>-3320992</v>
      </c>
      <c r="Y17" s="28">
        <f t="shared" si="0"/>
        <v>29029326</v>
      </c>
      <c r="Z17" s="29">
        <f>+IF(X17&lt;&gt;0,+(Y17/X17)*100,0)</f>
        <v>-874.11610747632039</v>
      </c>
      <c r="AA17" s="30">
        <f>SUM(AA6:AA16)</f>
        <v>1725024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-2833968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-2833968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91521956</v>
      </c>
      <c r="D38" s="32">
        <f>+D17+D27+D36</f>
        <v>0</v>
      </c>
      <c r="E38" s="33">
        <f t="shared" si="3"/>
        <v>1975024</v>
      </c>
      <c r="F38" s="2">
        <f t="shared" si="3"/>
        <v>1725024</v>
      </c>
      <c r="G38" s="2">
        <f t="shared" si="3"/>
        <v>5753999</v>
      </c>
      <c r="H38" s="2">
        <f t="shared" si="3"/>
        <v>8966979</v>
      </c>
      <c r="I38" s="2">
        <f t="shared" si="3"/>
        <v>10987356</v>
      </c>
      <c r="J38" s="2">
        <f t="shared" si="3"/>
        <v>25708334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25708334</v>
      </c>
      <c r="X38" s="2">
        <f t="shared" si="3"/>
        <v>-3320992</v>
      </c>
      <c r="Y38" s="2">
        <f t="shared" si="3"/>
        <v>29029326</v>
      </c>
      <c r="Z38" s="34">
        <f>+IF(X38&lt;&gt;0,+(Y38/X38)*100,0)</f>
        <v>-874.11610747632039</v>
      </c>
      <c r="AA38" s="35">
        <f>+AA17+AA27+AA36</f>
        <v>1725024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5753999</v>
      </c>
      <c r="I39" s="2">
        <f>+H40+I60</f>
        <v>14720978</v>
      </c>
      <c r="J39" s="2">
        <f>+G39</f>
        <v>0</v>
      </c>
      <c r="K39" s="2">
        <f>+I40+K60</f>
        <v>25708334</v>
      </c>
      <c r="L39" s="2">
        <f>+K40+L60</f>
        <v>25708334</v>
      </c>
      <c r="M39" s="2">
        <f>+L40+M60</f>
        <v>25708334</v>
      </c>
      <c r="N39" s="2">
        <f>+K39</f>
        <v>25708334</v>
      </c>
      <c r="O39" s="2">
        <f>+M40+O60</f>
        <v>25708334</v>
      </c>
      <c r="P39" s="2">
        <f>+O40+P60</f>
        <v>25708334</v>
      </c>
      <c r="Q39" s="2">
        <f>+P40+Q60</f>
        <v>25708334</v>
      </c>
      <c r="R39" s="2">
        <f>+O39</f>
        <v>25708334</v>
      </c>
      <c r="S39" s="2">
        <f>+Q40+S60</f>
        <v>25708334</v>
      </c>
      <c r="T39" s="2">
        <f>+S40+T60</f>
        <v>25708334</v>
      </c>
      <c r="U39" s="2">
        <f>+T40+U60</f>
        <v>25708334</v>
      </c>
      <c r="V39" s="2">
        <f>+S39</f>
        <v>25708334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91521956</v>
      </c>
      <c r="D40" s="43">
        <f t="shared" ref="D40:AA40" si="4">+D38+D39</f>
        <v>0</v>
      </c>
      <c r="E40" s="44">
        <f t="shared" si="4"/>
        <v>1975024</v>
      </c>
      <c r="F40" s="45">
        <f t="shared" si="4"/>
        <v>1725024</v>
      </c>
      <c r="G40" s="45">
        <f t="shared" si="4"/>
        <v>5753999</v>
      </c>
      <c r="H40" s="45">
        <f t="shared" si="4"/>
        <v>14720978</v>
      </c>
      <c r="I40" s="45">
        <f t="shared" si="4"/>
        <v>25708334</v>
      </c>
      <c r="J40" s="45">
        <f>+I40</f>
        <v>25708334</v>
      </c>
      <c r="K40" s="45">
        <f t="shared" si="4"/>
        <v>25708334</v>
      </c>
      <c r="L40" s="45">
        <f t="shared" si="4"/>
        <v>25708334</v>
      </c>
      <c r="M40" s="45">
        <f t="shared" si="4"/>
        <v>25708334</v>
      </c>
      <c r="N40" s="45">
        <f>+M40</f>
        <v>25708334</v>
      </c>
      <c r="O40" s="45">
        <f t="shared" si="4"/>
        <v>25708334</v>
      </c>
      <c r="P40" s="45">
        <f t="shared" si="4"/>
        <v>25708334</v>
      </c>
      <c r="Q40" s="45">
        <f t="shared" si="4"/>
        <v>25708334</v>
      </c>
      <c r="R40" s="45">
        <f>+Q40</f>
        <v>25708334</v>
      </c>
      <c r="S40" s="45">
        <f t="shared" si="4"/>
        <v>25708334</v>
      </c>
      <c r="T40" s="45">
        <f t="shared" si="4"/>
        <v>25708334</v>
      </c>
      <c r="U40" s="45">
        <f t="shared" si="4"/>
        <v>25708334</v>
      </c>
      <c r="V40" s="45">
        <f>+U40</f>
        <v>25708334</v>
      </c>
      <c r="W40" s="45">
        <f>+V40</f>
        <v>25708334</v>
      </c>
      <c r="X40" s="45">
        <f t="shared" si="4"/>
        <v>-3320992</v>
      </c>
      <c r="Y40" s="45">
        <f t="shared" si="4"/>
        <v>29029326</v>
      </c>
      <c r="Z40" s="46">
        <f>+IF(X40&lt;&gt;0,+(Y40/X40)*100,0)</f>
        <v>-874.11610747632039</v>
      </c>
      <c r="AA40" s="47">
        <f t="shared" si="4"/>
        <v>1725024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9275940</v>
      </c>
      <c r="D7" s="18"/>
      <c r="E7" s="19">
        <v>34367914</v>
      </c>
      <c r="F7" s="20">
        <v>34367914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8591982</v>
      </c>
      <c r="Y7" s="20">
        <v>-8591982</v>
      </c>
      <c r="Z7" s="21">
        <v>-100</v>
      </c>
      <c r="AA7" s="22">
        <v>34367914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2336000</v>
      </c>
      <c r="F9" s="20">
        <v>2336000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584001</v>
      </c>
      <c r="Y9" s="20">
        <v>-584001</v>
      </c>
      <c r="Z9" s="21">
        <v>-100</v>
      </c>
      <c r="AA9" s="22">
        <v>2336000</v>
      </c>
    </row>
    <row r="10" spans="1:27" ht="13.5" x14ac:dyDescent="0.25">
      <c r="A10" s="23" t="s">
        <v>38</v>
      </c>
      <c r="B10" s="17" t="s">
        <v>6</v>
      </c>
      <c r="C10" s="18">
        <v>8283471</v>
      </c>
      <c r="D10" s="18"/>
      <c r="E10" s="19">
        <v>5848000</v>
      </c>
      <c r="F10" s="20">
        <v>5848000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1461999</v>
      </c>
      <c r="Y10" s="20">
        <v>-1461999</v>
      </c>
      <c r="Z10" s="21">
        <v>-100</v>
      </c>
      <c r="AA10" s="22">
        <v>5848000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-32998103</v>
      </c>
      <c r="F14" s="20">
        <v>-32998103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-8249529</v>
      </c>
      <c r="Y14" s="20">
        <v>8249529</v>
      </c>
      <c r="Z14" s="21">
        <v>-100</v>
      </c>
      <c r="AA14" s="22">
        <v>-32998103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17559411</v>
      </c>
      <c r="D17" s="26">
        <f>SUM(D6:D16)</f>
        <v>0</v>
      </c>
      <c r="E17" s="27">
        <f t="shared" si="0"/>
        <v>9553811</v>
      </c>
      <c r="F17" s="28">
        <f t="shared" si="0"/>
        <v>9553811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2388453</v>
      </c>
      <c r="Y17" s="28">
        <f t="shared" si="0"/>
        <v>-2388453</v>
      </c>
      <c r="Z17" s="29">
        <f>+IF(X17&lt;&gt;0,+(Y17/X17)*100,0)</f>
        <v>-100</v>
      </c>
      <c r="AA17" s="30">
        <f>SUM(AA6:AA16)</f>
        <v>9553811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-7298002</v>
      </c>
      <c r="F26" s="20">
        <v>-7298002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-1824501</v>
      </c>
      <c r="Y26" s="20">
        <v>1824501</v>
      </c>
      <c r="Z26" s="21">
        <v>-100</v>
      </c>
      <c r="AA26" s="22">
        <v>-7298002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-7298002</v>
      </c>
      <c r="F27" s="28">
        <f t="shared" si="1"/>
        <v>-7298002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-1824501</v>
      </c>
      <c r="Y27" s="28">
        <f t="shared" si="1"/>
        <v>1824501</v>
      </c>
      <c r="Z27" s="29">
        <f>+IF(X27&lt;&gt;0,+(Y27/X27)*100,0)</f>
        <v>-100</v>
      </c>
      <c r="AA27" s="30">
        <f>SUM(AA21:AA26)</f>
        <v>-7298002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17559411</v>
      </c>
      <c r="D38" s="32">
        <f>+D17+D27+D36</f>
        <v>0</v>
      </c>
      <c r="E38" s="33">
        <f t="shared" si="3"/>
        <v>2255809</v>
      </c>
      <c r="F38" s="2">
        <f t="shared" si="3"/>
        <v>2255809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563952</v>
      </c>
      <c r="Y38" s="2">
        <f t="shared" si="3"/>
        <v>-563952</v>
      </c>
      <c r="Z38" s="34">
        <f>+IF(X38&lt;&gt;0,+(Y38/X38)*100,0)</f>
        <v>-100</v>
      </c>
      <c r="AA38" s="35">
        <f>+AA17+AA27+AA36</f>
        <v>2255809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17559411</v>
      </c>
      <c r="D40" s="43">
        <f t="shared" ref="D40:AA40" si="4">+D38+D39</f>
        <v>0</v>
      </c>
      <c r="E40" s="44">
        <f t="shared" si="4"/>
        <v>2255809</v>
      </c>
      <c r="F40" s="45">
        <f t="shared" si="4"/>
        <v>2255809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563952</v>
      </c>
      <c r="Y40" s="45">
        <f t="shared" si="4"/>
        <v>-563952</v>
      </c>
      <c r="Z40" s="46">
        <f>+IF(X40&lt;&gt;0,+(Y40/X40)*100,0)</f>
        <v>-100</v>
      </c>
      <c r="AA40" s="47">
        <f t="shared" si="4"/>
        <v>2255809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17336287</v>
      </c>
      <c r="D7" s="18"/>
      <c r="E7" s="19">
        <v>15278940</v>
      </c>
      <c r="F7" s="20">
        <v>15278940</v>
      </c>
      <c r="G7" s="20">
        <v>1611829</v>
      </c>
      <c r="H7" s="20">
        <v>1106382</v>
      </c>
      <c r="I7" s="20">
        <v>1165094</v>
      </c>
      <c r="J7" s="20">
        <v>3883305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3883305</v>
      </c>
      <c r="X7" s="20">
        <v>3819735</v>
      </c>
      <c r="Y7" s="20">
        <v>63570</v>
      </c>
      <c r="Z7" s="21">
        <v>1.6642515776618012</v>
      </c>
      <c r="AA7" s="22">
        <v>15278940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24400</v>
      </c>
      <c r="F8" s="20">
        <v>24400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6099</v>
      </c>
      <c r="Y8" s="20">
        <v>-6099</v>
      </c>
      <c r="Z8" s="21">
        <v>-100</v>
      </c>
      <c r="AA8" s="22">
        <v>24400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15500000</v>
      </c>
      <c r="D10" s="18"/>
      <c r="E10" s="19">
        <v>10039000</v>
      </c>
      <c r="F10" s="20">
        <v>10039000</v>
      </c>
      <c r="G10" s="20">
        <v>2815000</v>
      </c>
      <c r="H10" s="20">
        <v>1000000</v>
      </c>
      <c r="I10" s="20"/>
      <c r="J10" s="20">
        <v>3815000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3815000</v>
      </c>
      <c r="X10" s="20">
        <v>2509749</v>
      </c>
      <c r="Y10" s="20">
        <v>1305251</v>
      </c>
      <c r="Z10" s="21">
        <v>52.007232595769537</v>
      </c>
      <c r="AA10" s="22">
        <v>10039000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-32507789</v>
      </c>
      <c r="F14" s="20">
        <v>-32507789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-8126946</v>
      </c>
      <c r="Y14" s="20">
        <v>8126946</v>
      </c>
      <c r="Z14" s="21">
        <v>-100</v>
      </c>
      <c r="AA14" s="22">
        <v>-32507789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-1300000</v>
      </c>
      <c r="F16" s="20">
        <v>-1300000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-324999</v>
      </c>
      <c r="Y16" s="20">
        <v>324999</v>
      </c>
      <c r="Z16" s="21">
        <v>-100</v>
      </c>
      <c r="AA16" s="22">
        <v>-1300000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32836287</v>
      </c>
      <c r="D17" s="26">
        <f>SUM(D6:D16)</f>
        <v>0</v>
      </c>
      <c r="E17" s="27">
        <f t="shared" si="0"/>
        <v>-8465449</v>
      </c>
      <c r="F17" s="28">
        <f t="shared" si="0"/>
        <v>-8465449</v>
      </c>
      <c r="G17" s="28">
        <f t="shared" si="0"/>
        <v>4426829</v>
      </c>
      <c r="H17" s="28">
        <f t="shared" si="0"/>
        <v>2106382</v>
      </c>
      <c r="I17" s="28">
        <f t="shared" si="0"/>
        <v>1165094</v>
      </c>
      <c r="J17" s="28">
        <f t="shared" si="0"/>
        <v>7698305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7698305</v>
      </c>
      <c r="X17" s="28">
        <f t="shared" si="0"/>
        <v>-2116362</v>
      </c>
      <c r="Y17" s="28">
        <f t="shared" si="0"/>
        <v>9814667</v>
      </c>
      <c r="Z17" s="29">
        <f>+IF(X17&lt;&gt;0,+(Y17/X17)*100,0)</f>
        <v>-463.7518061654859</v>
      </c>
      <c r="AA17" s="30">
        <f>SUM(AA6:AA16)</f>
        <v>-8465449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-14099927</v>
      </c>
      <c r="D26" s="18"/>
      <c r="E26" s="19">
        <v>-10039999</v>
      </c>
      <c r="F26" s="20">
        <v>-10039999</v>
      </c>
      <c r="G26" s="20">
        <v>-701910</v>
      </c>
      <c r="H26" s="20"/>
      <c r="I26" s="20">
        <v>-1466365</v>
      </c>
      <c r="J26" s="20">
        <v>-2168275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-2168275</v>
      </c>
      <c r="X26" s="20">
        <v>-2510001</v>
      </c>
      <c r="Y26" s="20">
        <v>341726</v>
      </c>
      <c r="Z26" s="21">
        <v>-13.614576249172808</v>
      </c>
      <c r="AA26" s="22">
        <v>-10039999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-14099927</v>
      </c>
      <c r="D27" s="26">
        <f>SUM(D21:D26)</f>
        <v>0</v>
      </c>
      <c r="E27" s="27">
        <f t="shared" si="1"/>
        <v>-10039999</v>
      </c>
      <c r="F27" s="28">
        <f t="shared" si="1"/>
        <v>-10039999</v>
      </c>
      <c r="G27" s="28">
        <f t="shared" si="1"/>
        <v>-701910</v>
      </c>
      <c r="H27" s="28">
        <f t="shared" si="1"/>
        <v>0</v>
      </c>
      <c r="I27" s="28">
        <f t="shared" si="1"/>
        <v>-1466365</v>
      </c>
      <c r="J27" s="28">
        <f t="shared" si="1"/>
        <v>-2168275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-2168275</v>
      </c>
      <c r="X27" s="28">
        <f t="shared" si="1"/>
        <v>-2510001</v>
      </c>
      <c r="Y27" s="28">
        <f t="shared" si="1"/>
        <v>341726</v>
      </c>
      <c r="Z27" s="29">
        <f>+IF(X27&lt;&gt;0,+(Y27/X27)*100,0)</f>
        <v>-13.614576249172808</v>
      </c>
      <c r="AA27" s="30">
        <f>SUM(AA21:AA26)</f>
        <v>-10039999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18736360</v>
      </c>
      <c r="D38" s="32">
        <f>+D17+D27+D36</f>
        <v>0</v>
      </c>
      <c r="E38" s="33">
        <f t="shared" si="3"/>
        <v>-18505448</v>
      </c>
      <c r="F38" s="2">
        <f t="shared" si="3"/>
        <v>-18505448</v>
      </c>
      <c r="G38" s="2">
        <f t="shared" si="3"/>
        <v>3724919</v>
      </c>
      <c r="H38" s="2">
        <f t="shared" si="3"/>
        <v>2106382</v>
      </c>
      <c r="I38" s="2">
        <f t="shared" si="3"/>
        <v>-301271</v>
      </c>
      <c r="J38" s="2">
        <f t="shared" si="3"/>
        <v>5530030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5530030</v>
      </c>
      <c r="X38" s="2">
        <f t="shared" si="3"/>
        <v>-4626363</v>
      </c>
      <c r="Y38" s="2">
        <f t="shared" si="3"/>
        <v>10156393</v>
      </c>
      <c r="Z38" s="34">
        <f>+IF(X38&lt;&gt;0,+(Y38/X38)*100,0)</f>
        <v>-219.53298952114218</v>
      </c>
      <c r="AA38" s="35">
        <f>+AA17+AA27+AA36</f>
        <v>-18505448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3724919</v>
      </c>
      <c r="I39" s="2">
        <f>+H40+I60</f>
        <v>5831301</v>
      </c>
      <c r="J39" s="2">
        <f>+G39</f>
        <v>0</v>
      </c>
      <c r="K39" s="2">
        <f>+I40+K60</f>
        <v>5530030</v>
      </c>
      <c r="L39" s="2">
        <f>+K40+L60</f>
        <v>5530030</v>
      </c>
      <c r="M39" s="2">
        <f>+L40+M60</f>
        <v>5530030</v>
      </c>
      <c r="N39" s="2">
        <f>+K39</f>
        <v>5530030</v>
      </c>
      <c r="O39" s="2">
        <f>+M40+O60</f>
        <v>5530030</v>
      </c>
      <c r="P39" s="2">
        <f>+O40+P60</f>
        <v>5530030</v>
      </c>
      <c r="Q39" s="2">
        <f>+P40+Q60</f>
        <v>5530030</v>
      </c>
      <c r="R39" s="2">
        <f>+O39</f>
        <v>5530030</v>
      </c>
      <c r="S39" s="2">
        <f>+Q40+S60</f>
        <v>5530030</v>
      </c>
      <c r="T39" s="2">
        <f>+S40+T60</f>
        <v>5530030</v>
      </c>
      <c r="U39" s="2">
        <f>+T40+U60</f>
        <v>5530030</v>
      </c>
      <c r="V39" s="2">
        <f>+S39</f>
        <v>5530030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18736360</v>
      </c>
      <c r="D40" s="43">
        <f t="shared" ref="D40:AA40" si="4">+D38+D39</f>
        <v>0</v>
      </c>
      <c r="E40" s="44">
        <f t="shared" si="4"/>
        <v>-18505448</v>
      </c>
      <c r="F40" s="45">
        <f t="shared" si="4"/>
        <v>-18505448</v>
      </c>
      <c r="G40" s="45">
        <f t="shared" si="4"/>
        <v>3724919</v>
      </c>
      <c r="H40" s="45">
        <f t="shared" si="4"/>
        <v>5831301</v>
      </c>
      <c r="I40" s="45">
        <f t="shared" si="4"/>
        <v>5530030</v>
      </c>
      <c r="J40" s="45">
        <f>+I40</f>
        <v>5530030</v>
      </c>
      <c r="K40" s="45">
        <f t="shared" si="4"/>
        <v>5530030</v>
      </c>
      <c r="L40" s="45">
        <f t="shared" si="4"/>
        <v>5530030</v>
      </c>
      <c r="M40" s="45">
        <f t="shared" si="4"/>
        <v>5530030</v>
      </c>
      <c r="N40" s="45">
        <f>+M40</f>
        <v>5530030</v>
      </c>
      <c r="O40" s="45">
        <f t="shared" si="4"/>
        <v>5530030</v>
      </c>
      <c r="P40" s="45">
        <f t="shared" si="4"/>
        <v>5530030</v>
      </c>
      <c r="Q40" s="45">
        <f t="shared" si="4"/>
        <v>5530030</v>
      </c>
      <c r="R40" s="45">
        <f>+Q40</f>
        <v>5530030</v>
      </c>
      <c r="S40" s="45">
        <f t="shared" si="4"/>
        <v>5530030</v>
      </c>
      <c r="T40" s="45">
        <f t="shared" si="4"/>
        <v>5530030</v>
      </c>
      <c r="U40" s="45">
        <f t="shared" si="4"/>
        <v>5530030</v>
      </c>
      <c r="V40" s="45">
        <f>+U40</f>
        <v>5530030</v>
      </c>
      <c r="W40" s="45">
        <f>+V40</f>
        <v>5530030</v>
      </c>
      <c r="X40" s="45">
        <f t="shared" si="4"/>
        <v>-4626363</v>
      </c>
      <c r="Y40" s="45">
        <f t="shared" si="4"/>
        <v>10156393</v>
      </c>
      <c r="Z40" s="46">
        <f>+IF(X40&lt;&gt;0,+(Y40/X40)*100,0)</f>
        <v>-219.53298952114218</v>
      </c>
      <c r="AA40" s="47">
        <f t="shared" si="4"/>
        <v>-18505448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53846388</v>
      </c>
      <c r="D7" s="18"/>
      <c r="E7" s="19">
        <v>68724359</v>
      </c>
      <c r="F7" s="20">
        <v>68724359</v>
      </c>
      <c r="G7" s="20">
        <v>5983748</v>
      </c>
      <c r="H7" s="20">
        <v>919939</v>
      </c>
      <c r="I7" s="20">
        <v>11819582</v>
      </c>
      <c r="J7" s="20">
        <v>18723269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18723269</v>
      </c>
      <c r="X7" s="20">
        <v>17181090</v>
      </c>
      <c r="Y7" s="20">
        <v>1542179</v>
      </c>
      <c r="Z7" s="21">
        <v>8.9760253860494306</v>
      </c>
      <c r="AA7" s="22">
        <v>68724359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200000</v>
      </c>
      <c r="F8" s="20">
        <v>200000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50001</v>
      </c>
      <c r="Y8" s="20">
        <v>-50001</v>
      </c>
      <c r="Z8" s="21">
        <v>-100</v>
      </c>
      <c r="AA8" s="22">
        <v>200000</v>
      </c>
    </row>
    <row r="9" spans="1:27" ht="13.5" x14ac:dyDescent="0.25">
      <c r="A9" s="23" t="s">
        <v>37</v>
      </c>
      <c r="B9" s="17" t="s">
        <v>6</v>
      </c>
      <c r="C9" s="18">
        <v>990000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-86556680</v>
      </c>
      <c r="F14" s="20">
        <v>-86556680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-21639177</v>
      </c>
      <c r="Y14" s="20">
        <v>21639177</v>
      </c>
      <c r="Z14" s="21">
        <v>-100</v>
      </c>
      <c r="AA14" s="22">
        <v>-86556680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54836388</v>
      </c>
      <c r="D17" s="26">
        <f>SUM(D6:D16)</f>
        <v>0</v>
      </c>
      <c r="E17" s="27">
        <f t="shared" si="0"/>
        <v>-17632321</v>
      </c>
      <c r="F17" s="28">
        <f t="shared" si="0"/>
        <v>-17632321</v>
      </c>
      <c r="G17" s="28">
        <f t="shared" si="0"/>
        <v>5983748</v>
      </c>
      <c r="H17" s="28">
        <f t="shared" si="0"/>
        <v>919939</v>
      </c>
      <c r="I17" s="28">
        <f t="shared" si="0"/>
        <v>11819582</v>
      </c>
      <c r="J17" s="28">
        <f t="shared" si="0"/>
        <v>18723269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18723269</v>
      </c>
      <c r="X17" s="28">
        <f t="shared" si="0"/>
        <v>-4408086</v>
      </c>
      <c r="Y17" s="28">
        <f t="shared" si="0"/>
        <v>23131355</v>
      </c>
      <c r="Z17" s="29">
        <f>+IF(X17&lt;&gt;0,+(Y17/X17)*100,0)</f>
        <v>-524.74826943031508</v>
      </c>
      <c r="AA17" s="30">
        <f>SUM(AA6:AA16)</f>
        <v>-17632321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-4314462</v>
      </c>
      <c r="F26" s="20">
        <v>-4314462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-1078614</v>
      </c>
      <c r="Y26" s="20">
        <v>1078614</v>
      </c>
      <c r="Z26" s="21">
        <v>-100</v>
      </c>
      <c r="AA26" s="22">
        <v>-4314462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-4314462</v>
      </c>
      <c r="F27" s="28">
        <f t="shared" si="1"/>
        <v>-4314462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-1078614</v>
      </c>
      <c r="Y27" s="28">
        <f t="shared" si="1"/>
        <v>1078614</v>
      </c>
      <c r="Z27" s="29">
        <f>+IF(X27&lt;&gt;0,+(Y27/X27)*100,0)</f>
        <v>-100</v>
      </c>
      <c r="AA27" s="30">
        <f>SUM(AA21:AA26)</f>
        <v>-4314462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54836388</v>
      </c>
      <c r="D38" s="32">
        <f>+D17+D27+D36</f>
        <v>0</v>
      </c>
      <c r="E38" s="33">
        <f t="shared" si="3"/>
        <v>-21946783</v>
      </c>
      <c r="F38" s="2">
        <f t="shared" si="3"/>
        <v>-21946783</v>
      </c>
      <c r="G38" s="2">
        <f t="shared" si="3"/>
        <v>5983748</v>
      </c>
      <c r="H38" s="2">
        <f t="shared" si="3"/>
        <v>919939</v>
      </c>
      <c r="I38" s="2">
        <f t="shared" si="3"/>
        <v>11819582</v>
      </c>
      <c r="J38" s="2">
        <f t="shared" si="3"/>
        <v>18723269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18723269</v>
      </c>
      <c r="X38" s="2">
        <f t="shared" si="3"/>
        <v>-5486700</v>
      </c>
      <c r="Y38" s="2">
        <f t="shared" si="3"/>
        <v>24209969</v>
      </c>
      <c r="Z38" s="34">
        <f>+IF(X38&lt;&gt;0,+(Y38/X38)*100,0)</f>
        <v>-441.24827309676124</v>
      </c>
      <c r="AA38" s="35">
        <f>+AA17+AA27+AA36</f>
        <v>-21946783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5983748</v>
      </c>
      <c r="I39" s="2">
        <f>+H40+I60</f>
        <v>6903687</v>
      </c>
      <c r="J39" s="2">
        <f>+G39</f>
        <v>0</v>
      </c>
      <c r="K39" s="2">
        <f>+I40+K60</f>
        <v>18723269</v>
      </c>
      <c r="L39" s="2">
        <f>+K40+L60</f>
        <v>18723269</v>
      </c>
      <c r="M39" s="2">
        <f>+L40+M60</f>
        <v>18723269</v>
      </c>
      <c r="N39" s="2">
        <f>+K39</f>
        <v>18723269</v>
      </c>
      <c r="O39" s="2">
        <f>+M40+O60</f>
        <v>18723269</v>
      </c>
      <c r="P39" s="2">
        <f>+O40+P60</f>
        <v>18723269</v>
      </c>
      <c r="Q39" s="2">
        <f>+P40+Q60</f>
        <v>18723269</v>
      </c>
      <c r="R39" s="2">
        <f>+O39</f>
        <v>18723269</v>
      </c>
      <c r="S39" s="2">
        <f>+Q40+S60</f>
        <v>18723269</v>
      </c>
      <c r="T39" s="2">
        <f>+S40+T60</f>
        <v>18723269</v>
      </c>
      <c r="U39" s="2">
        <f>+T40+U60</f>
        <v>18723269</v>
      </c>
      <c r="V39" s="2">
        <f>+S39</f>
        <v>18723269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54836388</v>
      </c>
      <c r="D40" s="43">
        <f t="shared" ref="D40:AA40" si="4">+D38+D39</f>
        <v>0</v>
      </c>
      <c r="E40" s="44">
        <f t="shared" si="4"/>
        <v>-21946783</v>
      </c>
      <c r="F40" s="45">
        <f t="shared" si="4"/>
        <v>-21946783</v>
      </c>
      <c r="G40" s="45">
        <f t="shared" si="4"/>
        <v>5983748</v>
      </c>
      <c r="H40" s="45">
        <f t="shared" si="4"/>
        <v>6903687</v>
      </c>
      <c r="I40" s="45">
        <f t="shared" si="4"/>
        <v>18723269</v>
      </c>
      <c r="J40" s="45">
        <f>+I40</f>
        <v>18723269</v>
      </c>
      <c r="K40" s="45">
        <f t="shared" si="4"/>
        <v>18723269</v>
      </c>
      <c r="L40" s="45">
        <f t="shared" si="4"/>
        <v>18723269</v>
      </c>
      <c r="M40" s="45">
        <f t="shared" si="4"/>
        <v>18723269</v>
      </c>
      <c r="N40" s="45">
        <f>+M40</f>
        <v>18723269</v>
      </c>
      <c r="O40" s="45">
        <f t="shared" si="4"/>
        <v>18723269</v>
      </c>
      <c r="P40" s="45">
        <f t="shared" si="4"/>
        <v>18723269</v>
      </c>
      <c r="Q40" s="45">
        <f t="shared" si="4"/>
        <v>18723269</v>
      </c>
      <c r="R40" s="45">
        <f>+Q40</f>
        <v>18723269</v>
      </c>
      <c r="S40" s="45">
        <f t="shared" si="4"/>
        <v>18723269</v>
      </c>
      <c r="T40" s="45">
        <f t="shared" si="4"/>
        <v>18723269</v>
      </c>
      <c r="U40" s="45">
        <f t="shared" si="4"/>
        <v>18723269</v>
      </c>
      <c r="V40" s="45">
        <f>+U40</f>
        <v>18723269</v>
      </c>
      <c r="W40" s="45">
        <f>+V40</f>
        <v>18723269</v>
      </c>
      <c r="X40" s="45">
        <f t="shared" si="4"/>
        <v>-5486700</v>
      </c>
      <c r="Y40" s="45">
        <f t="shared" si="4"/>
        <v>24209969</v>
      </c>
      <c r="Z40" s="46">
        <f>+IF(X40&lt;&gt;0,+(Y40/X40)*100,0)</f>
        <v>-441.24827309676124</v>
      </c>
      <c r="AA40" s="47">
        <f t="shared" si="4"/>
        <v>-21946783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1407795357</v>
      </c>
      <c r="D7" s="18"/>
      <c r="E7" s="19">
        <v>895669194</v>
      </c>
      <c r="F7" s="20">
        <v>895669194</v>
      </c>
      <c r="G7" s="20">
        <v>95208786</v>
      </c>
      <c r="H7" s="20">
        <v>138727675</v>
      </c>
      <c r="I7" s="20">
        <v>144072002</v>
      </c>
      <c r="J7" s="20">
        <v>378008463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378008463</v>
      </c>
      <c r="X7" s="20">
        <v>223917300</v>
      </c>
      <c r="Y7" s="20">
        <v>154091163</v>
      </c>
      <c r="Z7" s="21">
        <v>68.816104427840102</v>
      </c>
      <c r="AA7" s="22">
        <v>895669194</v>
      </c>
    </row>
    <row r="8" spans="1:27" ht="13.5" x14ac:dyDescent="0.25">
      <c r="A8" s="23" t="s">
        <v>36</v>
      </c>
      <c r="B8" s="17" t="s">
        <v>32</v>
      </c>
      <c r="C8" s="18">
        <v>23861107</v>
      </c>
      <c r="D8" s="18"/>
      <c r="E8" s="19">
        <v>12990000</v>
      </c>
      <c r="F8" s="20">
        <v>12990000</v>
      </c>
      <c r="G8" s="20">
        <v>1070474</v>
      </c>
      <c r="H8" s="20">
        <v>2868160</v>
      </c>
      <c r="I8" s="20">
        <v>1373365</v>
      </c>
      <c r="J8" s="20">
        <v>5311999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5311999</v>
      </c>
      <c r="X8" s="20">
        <v>4327500</v>
      </c>
      <c r="Y8" s="20">
        <v>984499</v>
      </c>
      <c r="Z8" s="21">
        <v>22.749832466782209</v>
      </c>
      <c r="AA8" s="22">
        <v>12990000</v>
      </c>
    </row>
    <row r="9" spans="1:27" ht="13.5" x14ac:dyDescent="0.25">
      <c r="A9" s="23" t="s">
        <v>37</v>
      </c>
      <c r="B9" s="17" t="s">
        <v>6</v>
      </c>
      <c r="C9" s="18">
        <v>39569976</v>
      </c>
      <c r="D9" s="18"/>
      <c r="E9" s="19">
        <v>30149676</v>
      </c>
      <c r="F9" s="20">
        <v>30149676</v>
      </c>
      <c r="G9" s="20">
        <v>12562383</v>
      </c>
      <c r="H9" s="20"/>
      <c r="I9" s="20"/>
      <c r="J9" s="20">
        <v>12562383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12562383</v>
      </c>
      <c r="X9" s="20">
        <v>7537419</v>
      </c>
      <c r="Y9" s="20">
        <v>5024964</v>
      </c>
      <c r="Z9" s="21">
        <v>66.666905475203123</v>
      </c>
      <c r="AA9" s="22">
        <v>30149676</v>
      </c>
    </row>
    <row r="10" spans="1:27" ht="13.5" x14ac:dyDescent="0.25">
      <c r="A10" s="23" t="s">
        <v>38</v>
      </c>
      <c r="B10" s="17" t="s">
        <v>6</v>
      </c>
      <c r="C10" s="18">
        <v>33430264</v>
      </c>
      <c r="D10" s="18"/>
      <c r="E10" s="19">
        <v>18523000</v>
      </c>
      <c r="F10" s="20">
        <v>18523000</v>
      </c>
      <c r="G10" s="20">
        <v>5300000</v>
      </c>
      <c r="H10" s="20"/>
      <c r="I10" s="20"/>
      <c r="J10" s="20">
        <v>5300000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5300000</v>
      </c>
      <c r="X10" s="20">
        <v>18523000</v>
      </c>
      <c r="Y10" s="20">
        <v>-13223000</v>
      </c>
      <c r="Z10" s="21">
        <v>-71.386924364303837</v>
      </c>
      <c r="AA10" s="22">
        <v>18523000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-801365456</v>
      </c>
      <c r="D14" s="18"/>
      <c r="E14" s="19">
        <v>-1391516051</v>
      </c>
      <c r="F14" s="20">
        <v>-1391516051</v>
      </c>
      <c r="G14" s="20">
        <v>-4063999</v>
      </c>
      <c r="H14" s="20">
        <v>-8558394</v>
      </c>
      <c r="I14" s="20">
        <v>-186416197</v>
      </c>
      <c r="J14" s="20">
        <v>-199038590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-199038590</v>
      </c>
      <c r="X14" s="20">
        <v>-1389701052</v>
      </c>
      <c r="Y14" s="20">
        <v>1190662462</v>
      </c>
      <c r="Z14" s="21">
        <v>-85.677596651916474</v>
      </c>
      <c r="AA14" s="22">
        <v>-1391516051</v>
      </c>
    </row>
    <row r="15" spans="1:27" ht="13.5" x14ac:dyDescent="0.25">
      <c r="A15" s="23" t="s">
        <v>43</v>
      </c>
      <c r="B15" s="17" t="s">
        <v>32</v>
      </c>
      <c r="C15" s="18">
        <v>-10938196</v>
      </c>
      <c r="D15" s="18"/>
      <c r="E15" s="19">
        <v>-10289000</v>
      </c>
      <c r="F15" s="20">
        <v>-10289000</v>
      </c>
      <c r="G15" s="20"/>
      <c r="H15" s="20"/>
      <c r="I15" s="20">
        <v>-238074</v>
      </c>
      <c r="J15" s="20">
        <v>-238074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-238074</v>
      </c>
      <c r="X15" s="20">
        <v>-10289000</v>
      </c>
      <c r="Y15" s="20">
        <v>10050926</v>
      </c>
      <c r="Z15" s="21">
        <v>-97.686130819321605</v>
      </c>
      <c r="AA15" s="22">
        <v>-10289000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692353052</v>
      </c>
      <c r="D17" s="26">
        <f>SUM(D6:D16)</f>
        <v>0</v>
      </c>
      <c r="E17" s="27">
        <f t="shared" si="0"/>
        <v>-444473181</v>
      </c>
      <c r="F17" s="28">
        <f t="shared" si="0"/>
        <v>-444473181</v>
      </c>
      <c r="G17" s="28">
        <f t="shared" si="0"/>
        <v>110077644</v>
      </c>
      <c r="H17" s="28">
        <f t="shared" si="0"/>
        <v>133037441</v>
      </c>
      <c r="I17" s="28">
        <f t="shared" si="0"/>
        <v>-41208904</v>
      </c>
      <c r="J17" s="28">
        <f t="shared" si="0"/>
        <v>201906181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201906181</v>
      </c>
      <c r="X17" s="28">
        <f t="shared" si="0"/>
        <v>-1145684833</v>
      </c>
      <c r="Y17" s="28">
        <f t="shared" si="0"/>
        <v>1347591014</v>
      </c>
      <c r="Z17" s="29">
        <f>+IF(X17&lt;&gt;0,+(Y17/X17)*100,0)</f>
        <v>-117.62318703925794</v>
      </c>
      <c r="AA17" s="30">
        <f>SUM(AA6:AA16)</f>
        <v>-444473181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-134516383</v>
      </c>
      <c r="D26" s="18"/>
      <c r="E26" s="19">
        <v>-125521958</v>
      </c>
      <c r="F26" s="20">
        <v>-125521958</v>
      </c>
      <c r="G26" s="20">
        <v>-197685</v>
      </c>
      <c r="H26" s="20">
        <v>-13881436</v>
      </c>
      <c r="I26" s="20">
        <v>-16725184</v>
      </c>
      <c r="J26" s="20">
        <v>-30804305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-30804305</v>
      </c>
      <c r="X26" s="20">
        <v>-125521958</v>
      </c>
      <c r="Y26" s="20">
        <v>94717653</v>
      </c>
      <c r="Z26" s="21">
        <v>-75.459030841440509</v>
      </c>
      <c r="AA26" s="22">
        <v>-125521958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-134516383</v>
      </c>
      <c r="D27" s="26">
        <f>SUM(D21:D26)</f>
        <v>0</v>
      </c>
      <c r="E27" s="27">
        <f t="shared" si="1"/>
        <v>-125521958</v>
      </c>
      <c r="F27" s="28">
        <f t="shared" si="1"/>
        <v>-125521958</v>
      </c>
      <c r="G27" s="28">
        <f t="shared" si="1"/>
        <v>-197685</v>
      </c>
      <c r="H27" s="28">
        <f t="shared" si="1"/>
        <v>-13881436</v>
      </c>
      <c r="I27" s="28">
        <f t="shared" si="1"/>
        <v>-16725184</v>
      </c>
      <c r="J27" s="28">
        <f t="shared" si="1"/>
        <v>-30804305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-30804305</v>
      </c>
      <c r="X27" s="28">
        <f t="shared" si="1"/>
        <v>-125521958</v>
      </c>
      <c r="Y27" s="28">
        <f t="shared" si="1"/>
        <v>94717653</v>
      </c>
      <c r="Z27" s="29">
        <f>+IF(X27&lt;&gt;0,+(Y27/X27)*100,0)</f>
        <v>-75.459030841440509</v>
      </c>
      <c r="AA27" s="30">
        <f>SUM(AA21:AA26)</f>
        <v>-125521958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557836669</v>
      </c>
      <c r="D38" s="32">
        <f>+D17+D27+D36</f>
        <v>0</v>
      </c>
      <c r="E38" s="33">
        <f t="shared" si="3"/>
        <v>-569995139</v>
      </c>
      <c r="F38" s="2">
        <f t="shared" si="3"/>
        <v>-569995139</v>
      </c>
      <c r="G38" s="2">
        <f t="shared" si="3"/>
        <v>109879959</v>
      </c>
      <c r="H38" s="2">
        <f t="shared" si="3"/>
        <v>119156005</v>
      </c>
      <c r="I38" s="2">
        <f t="shared" si="3"/>
        <v>-57934088</v>
      </c>
      <c r="J38" s="2">
        <f t="shared" si="3"/>
        <v>171101876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171101876</v>
      </c>
      <c r="X38" s="2">
        <f t="shared" si="3"/>
        <v>-1271206791</v>
      </c>
      <c r="Y38" s="2">
        <f t="shared" si="3"/>
        <v>1442308667</v>
      </c>
      <c r="Z38" s="34">
        <f>+IF(X38&lt;&gt;0,+(Y38/X38)*100,0)</f>
        <v>-113.45979876849164</v>
      </c>
      <c r="AA38" s="35">
        <f>+AA17+AA27+AA36</f>
        <v>-569995139</v>
      </c>
    </row>
    <row r="39" spans="1:27" ht="13.5" x14ac:dyDescent="0.25">
      <c r="A39" s="23" t="s">
        <v>60</v>
      </c>
      <c r="B39" s="17"/>
      <c r="C39" s="32">
        <v>760010544</v>
      </c>
      <c r="D39" s="32"/>
      <c r="E39" s="33"/>
      <c r="F39" s="2"/>
      <c r="G39" s="2">
        <v>767778212</v>
      </c>
      <c r="H39" s="2">
        <f>+G40+H60</f>
        <v>877658171</v>
      </c>
      <c r="I39" s="2">
        <f>+H40+I60</f>
        <v>996814176</v>
      </c>
      <c r="J39" s="2">
        <f>+G39</f>
        <v>767778212</v>
      </c>
      <c r="K39" s="2">
        <f>+I40+K60</f>
        <v>938880088</v>
      </c>
      <c r="L39" s="2">
        <f>+K40+L60</f>
        <v>938880088</v>
      </c>
      <c r="M39" s="2">
        <f>+L40+M60</f>
        <v>938880088</v>
      </c>
      <c r="N39" s="2">
        <f>+K39</f>
        <v>938880088</v>
      </c>
      <c r="O39" s="2">
        <f>+M40+O60</f>
        <v>938880088</v>
      </c>
      <c r="P39" s="2">
        <f>+O40+P60</f>
        <v>938880088</v>
      </c>
      <c r="Q39" s="2">
        <f>+P40+Q60</f>
        <v>938880088</v>
      </c>
      <c r="R39" s="2">
        <f>+O39</f>
        <v>938880088</v>
      </c>
      <c r="S39" s="2">
        <f>+Q40+S60</f>
        <v>938880088</v>
      </c>
      <c r="T39" s="2">
        <f>+S40+T60</f>
        <v>938880088</v>
      </c>
      <c r="U39" s="2">
        <f>+T40+U60</f>
        <v>938880088</v>
      </c>
      <c r="V39" s="2">
        <f>+S39</f>
        <v>938880088</v>
      </c>
      <c r="W39" s="2">
        <f>+G39</f>
        <v>767778212</v>
      </c>
      <c r="X39" s="2"/>
      <c r="Y39" s="2">
        <f>+W39-X39</f>
        <v>767778212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1317847213</v>
      </c>
      <c r="D40" s="43">
        <f t="shared" ref="D40:AA40" si="4">+D38+D39</f>
        <v>0</v>
      </c>
      <c r="E40" s="44">
        <f t="shared" si="4"/>
        <v>-569995139</v>
      </c>
      <c r="F40" s="45">
        <f t="shared" si="4"/>
        <v>-569995139</v>
      </c>
      <c r="G40" s="45">
        <f t="shared" si="4"/>
        <v>877658171</v>
      </c>
      <c r="H40" s="45">
        <f t="shared" si="4"/>
        <v>996814176</v>
      </c>
      <c r="I40" s="45">
        <f t="shared" si="4"/>
        <v>938880088</v>
      </c>
      <c r="J40" s="45">
        <f>+I40</f>
        <v>938880088</v>
      </c>
      <c r="K40" s="45">
        <f t="shared" si="4"/>
        <v>938880088</v>
      </c>
      <c r="L40" s="45">
        <f t="shared" si="4"/>
        <v>938880088</v>
      </c>
      <c r="M40" s="45">
        <f t="shared" si="4"/>
        <v>938880088</v>
      </c>
      <c r="N40" s="45">
        <f>+M40</f>
        <v>938880088</v>
      </c>
      <c r="O40" s="45">
        <f t="shared" si="4"/>
        <v>938880088</v>
      </c>
      <c r="P40" s="45">
        <f t="shared" si="4"/>
        <v>938880088</v>
      </c>
      <c r="Q40" s="45">
        <f t="shared" si="4"/>
        <v>938880088</v>
      </c>
      <c r="R40" s="45">
        <f>+Q40</f>
        <v>938880088</v>
      </c>
      <c r="S40" s="45">
        <f t="shared" si="4"/>
        <v>938880088</v>
      </c>
      <c r="T40" s="45">
        <f t="shared" si="4"/>
        <v>938880088</v>
      </c>
      <c r="U40" s="45">
        <f t="shared" si="4"/>
        <v>938880088</v>
      </c>
      <c r="V40" s="45">
        <f>+U40</f>
        <v>938880088</v>
      </c>
      <c r="W40" s="45">
        <f>+V40</f>
        <v>938880088</v>
      </c>
      <c r="X40" s="45">
        <f t="shared" si="4"/>
        <v>-1271206791</v>
      </c>
      <c r="Y40" s="45">
        <f t="shared" si="4"/>
        <v>2210086879</v>
      </c>
      <c r="Z40" s="46">
        <f>+IF(X40&lt;&gt;0,+(Y40/X40)*100,0)</f>
        <v>-173.85738454570608</v>
      </c>
      <c r="AA40" s="47">
        <f t="shared" si="4"/>
        <v>-569995139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767778212</v>
      </c>
      <c r="J60">
        <v>767778212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11477000</v>
      </c>
      <c r="F10" s="20">
        <v>11477000</v>
      </c>
      <c r="G10" s="20">
        <v>4000000</v>
      </c>
      <c r="H10" s="20"/>
      <c r="I10" s="20"/>
      <c r="J10" s="20">
        <v>4000000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4000000</v>
      </c>
      <c r="X10" s="20">
        <v>2869251</v>
      </c>
      <c r="Y10" s="20">
        <v>1130749</v>
      </c>
      <c r="Z10" s="21">
        <v>39.409204701854243</v>
      </c>
      <c r="AA10" s="22">
        <v>11477000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11477000</v>
      </c>
      <c r="F17" s="28">
        <f t="shared" si="0"/>
        <v>11477000</v>
      </c>
      <c r="G17" s="28">
        <f t="shared" si="0"/>
        <v>4000000</v>
      </c>
      <c r="H17" s="28">
        <f t="shared" si="0"/>
        <v>0</v>
      </c>
      <c r="I17" s="28">
        <f t="shared" si="0"/>
        <v>0</v>
      </c>
      <c r="J17" s="28">
        <f t="shared" si="0"/>
        <v>4000000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4000000</v>
      </c>
      <c r="X17" s="28">
        <f t="shared" si="0"/>
        <v>2869251</v>
      </c>
      <c r="Y17" s="28">
        <f t="shared" si="0"/>
        <v>1130749</v>
      </c>
      <c r="Z17" s="29">
        <f>+IF(X17&lt;&gt;0,+(Y17/X17)*100,0)</f>
        <v>39.409204701854243</v>
      </c>
      <c r="AA17" s="30">
        <f>SUM(AA6:AA16)</f>
        <v>11477000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11477000</v>
      </c>
      <c r="F38" s="2">
        <f t="shared" si="3"/>
        <v>11477000</v>
      </c>
      <c r="G38" s="2">
        <f t="shared" si="3"/>
        <v>4000000</v>
      </c>
      <c r="H38" s="2">
        <f t="shared" si="3"/>
        <v>0</v>
      </c>
      <c r="I38" s="2">
        <f t="shared" si="3"/>
        <v>0</v>
      </c>
      <c r="J38" s="2">
        <f t="shared" si="3"/>
        <v>4000000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4000000</v>
      </c>
      <c r="X38" s="2">
        <f t="shared" si="3"/>
        <v>2869251</v>
      </c>
      <c r="Y38" s="2">
        <f t="shared" si="3"/>
        <v>1130749</v>
      </c>
      <c r="Z38" s="34">
        <f>+IF(X38&lt;&gt;0,+(Y38/X38)*100,0)</f>
        <v>39.409204701854243</v>
      </c>
      <c r="AA38" s="35">
        <f>+AA17+AA27+AA36</f>
        <v>11477000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4000000</v>
      </c>
      <c r="I39" s="2">
        <f>+H40+I60</f>
        <v>4000000</v>
      </c>
      <c r="J39" s="2">
        <f>+G39</f>
        <v>0</v>
      </c>
      <c r="K39" s="2">
        <f>+I40+K60</f>
        <v>4000000</v>
      </c>
      <c r="L39" s="2">
        <f>+K40+L60</f>
        <v>4000000</v>
      </c>
      <c r="M39" s="2">
        <f>+L40+M60</f>
        <v>4000000</v>
      </c>
      <c r="N39" s="2">
        <f>+K39</f>
        <v>4000000</v>
      </c>
      <c r="O39" s="2">
        <f>+M40+O60</f>
        <v>4000000</v>
      </c>
      <c r="P39" s="2">
        <f>+O40+P60</f>
        <v>4000000</v>
      </c>
      <c r="Q39" s="2">
        <f>+P40+Q60</f>
        <v>4000000</v>
      </c>
      <c r="R39" s="2">
        <f>+O39</f>
        <v>4000000</v>
      </c>
      <c r="S39" s="2">
        <f>+Q40+S60</f>
        <v>4000000</v>
      </c>
      <c r="T39" s="2">
        <f>+S40+T60</f>
        <v>4000000</v>
      </c>
      <c r="U39" s="2">
        <f>+T40+U60</f>
        <v>4000000</v>
      </c>
      <c r="V39" s="2">
        <f>+S39</f>
        <v>4000000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11477000</v>
      </c>
      <c r="F40" s="45">
        <f t="shared" si="4"/>
        <v>11477000</v>
      </c>
      <c r="G40" s="45">
        <f t="shared" si="4"/>
        <v>4000000</v>
      </c>
      <c r="H40" s="45">
        <f t="shared" si="4"/>
        <v>4000000</v>
      </c>
      <c r="I40" s="45">
        <f t="shared" si="4"/>
        <v>4000000</v>
      </c>
      <c r="J40" s="45">
        <f>+I40</f>
        <v>4000000</v>
      </c>
      <c r="K40" s="45">
        <f t="shared" si="4"/>
        <v>4000000</v>
      </c>
      <c r="L40" s="45">
        <f t="shared" si="4"/>
        <v>4000000</v>
      </c>
      <c r="M40" s="45">
        <f t="shared" si="4"/>
        <v>4000000</v>
      </c>
      <c r="N40" s="45">
        <f>+M40</f>
        <v>4000000</v>
      </c>
      <c r="O40" s="45">
        <f t="shared" si="4"/>
        <v>4000000</v>
      </c>
      <c r="P40" s="45">
        <f t="shared" si="4"/>
        <v>4000000</v>
      </c>
      <c r="Q40" s="45">
        <f t="shared" si="4"/>
        <v>4000000</v>
      </c>
      <c r="R40" s="45">
        <f>+Q40</f>
        <v>4000000</v>
      </c>
      <c r="S40" s="45">
        <f t="shared" si="4"/>
        <v>4000000</v>
      </c>
      <c r="T40" s="45">
        <f t="shared" si="4"/>
        <v>4000000</v>
      </c>
      <c r="U40" s="45">
        <f t="shared" si="4"/>
        <v>4000000</v>
      </c>
      <c r="V40" s="45">
        <f>+U40</f>
        <v>4000000</v>
      </c>
      <c r="W40" s="45">
        <f>+V40</f>
        <v>4000000</v>
      </c>
      <c r="X40" s="45">
        <f t="shared" si="4"/>
        <v>2869251</v>
      </c>
      <c r="Y40" s="45">
        <f t="shared" si="4"/>
        <v>1130749</v>
      </c>
      <c r="Z40" s="46">
        <f>+IF(X40&lt;&gt;0,+(Y40/X40)*100,0)</f>
        <v>39.409204701854243</v>
      </c>
      <c r="AA40" s="47">
        <f t="shared" si="4"/>
        <v>11477000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10051000</v>
      </c>
      <c r="F9" s="20">
        <v>10051000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2512749</v>
      </c>
      <c r="Y9" s="20">
        <v>-2512749</v>
      </c>
      <c r="Z9" s="21">
        <v>-100</v>
      </c>
      <c r="AA9" s="22">
        <v>10051000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-53918000</v>
      </c>
      <c r="D14" s="18"/>
      <c r="E14" s="19">
        <v>-10051000</v>
      </c>
      <c r="F14" s="20">
        <v>-10051000</v>
      </c>
      <c r="G14" s="20"/>
      <c r="H14" s="20">
        <v>-837535</v>
      </c>
      <c r="I14" s="20"/>
      <c r="J14" s="20">
        <v>-837535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-837535</v>
      </c>
      <c r="X14" s="20">
        <v>-2512749</v>
      </c>
      <c r="Y14" s="20">
        <v>1675214</v>
      </c>
      <c r="Z14" s="21">
        <v>-66.668576925112703</v>
      </c>
      <c r="AA14" s="22">
        <v>-10051000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-53918000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-837535</v>
      </c>
      <c r="I17" s="28">
        <f t="shared" si="0"/>
        <v>0</v>
      </c>
      <c r="J17" s="28">
        <f t="shared" si="0"/>
        <v>-837535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-837535</v>
      </c>
      <c r="X17" s="28">
        <f t="shared" si="0"/>
        <v>0</v>
      </c>
      <c r="Y17" s="28">
        <f t="shared" si="0"/>
        <v>-837535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-53918000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-837535</v>
      </c>
      <c r="I38" s="2">
        <f t="shared" si="3"/>
        <v>0</v>
      </c>
      <c r="J38" s="2">
        <f t="shared" si="3"/>
        <v>-837535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-837535</v>
      </c>
      <c r="X38" s="2">
        <f t="shared" si="3"/>
        <v>0</v>
      </c>
      <c r="Y38" s="2">
        <f t="shared" si="3"/>
        <v>-837535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-837535</v>
      </c>
      <c r="J39" s="2">
        <f>+G39</f>
        <v>0</v>
      </c>
      <c r="K39" s="2">
        <f>+I40+K60</f>
        <v>-837535</v>
      </c>
      <c r="L39" s="2">
        <f>+K40+L60</f>
        <v>-837535</v>
      </c>
      <c r="M39" s="2">
        <f>+L40+M60</f>
        <v>-837535</v>
      </c>
      <c r="N39" s="2">
        <f>+K39</f>
        <v>-837535</v>
      </c>
      <c r="O39" s="2">
        <f>+M40+O60</f>
        <v>-837535</v>
      </c>
      <c r="P39" s="2">
        <f>+O40+P60</f>
        <v>-837535</v>
      </c>
      <c r="Q39" s="2">
        <f>+P40+Q60</f>
        <v>-837535</v>
      </c>
      <c r="R39" s="2">
        <f>+O39</f>
        <v>-837535</v>
      </c>
      <c r="S39" s="2">
        <f>+Q40+S60</f>
        <v>-837535</v>
      </c>
      <c r="T39" s="2">
        <f>+S40+T60</f>
        <v>-837535</v>
      </c>
      <c r="U39" s="2">
        <f>+T40+U60</f>
        <v>-837535</v>
      </c>
      <c r="V39" s="2">
        <f>+S39</f>
        <v>-837535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-53918000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-837535</v>
      </c>
      <c r="I40" s="45">
        <f t="shared" si="4"/>
        <v>-837535</v>
      </c>
      <c r="J40" s="45">
        <f>+I40</f>
        <v>-837535</v>
      </c>
      <c r="K40" s="45">
        <f t="shared" si="4"/>
        <v>-837535</v>
      </c>
      <c r="L40" s="45">
        <f t="shared" si="4"/>
        <v>-837535</v>
      </c>
      <c r="M40" s="45">
        <f t="shared" si="4"/>
        <v>-837535</v>
      </c>
      <c r="N40" s="45">
        <f>+M40</f>
        <v>-837535</v>
      </c>
      <c r="O40" s="45">
        <f t="shared" si="4"/>
        <v>-837535</v>
      </c>
      <c r="P40" s="45">
        <f t="shared" si="4"/>
        <v>-837535</v>
      </c>
      <c r="Q40" s="45">
        <f t="shared" si="4"/>
        <v>-837535</v>
      </c>
      <c r="R40" s="45">
        <f>+Q40</f>
        <v>-837535</v>
      </c>
      <c r="S40" s="45">
        <f t="shared" si="4"/>
        <v>-837535</v>
      </c>
      <c r="T40" s="45">
        <f t="shared" si="4"/>
        <v>-837535</v>
      </c>
      <c r="U40" s="45">
        <f t="shared" si="4"/>
        <v>-837535</v>
      </c>
      <c r="V40" s="45">
        <f>+U40</f>
        <v>-837535</v>
      </c>
      <c r="W40" s="45">
        <f>+V40</f>
        <v>-837535</v>
      </c>
      <c r="X40" s="45">
        <f t="shared" si="4"/>
        <v>0</v>
      </c>
      <c r="Y40" s="45">
        <f t="shared" si="4"/>
        <v>-837535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155761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221953839</v>
      </c>
      <c r="D7" s="18"/>
      <c r="E7" s="19">
        <v>213207696</v>
      </c>
      <c r="F7" s="20">
        <v>213207696</v>
      </c>
      <c r="G7" s="20">
        <v>17455657</v>
      </c>
      <c r="H7" s="20">
        <v>19143846</v>
      </c>
      <c r="I7" s="20">
        <v>23914985</v>
      </c>
      <c r="J7" s="20">
        <v>60514488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60514488</v>
      </c>
      <c r="X7" s="20">
        <v>53301924</v>
      </c>
      <c r="Y7" s="20">
        <v>7212564</v>
      </c>
      <c r="Z7" s="21">
        <v>13.531526554275978</v>
      </c>
      <c r="AA7" s="22">
        <v>213207696</v>
      </c>
    </row>
    <row r="8" spans="1:27" ht="13.5" x14ac:dyDescent="0.25">
      <c r="A8" s="23" t="s">
        <v>36</v>
      </c>
      <c r="B8" s="17" t="s">
        <v>32</v>
      </c>
      <c r="C8" s="18">
        <v>47484</v>
      </c>
      <c r="D8" s="18"/>
      <c r="E8" s="19">
        <v>75240</v>
      </c>
      <c r="F8" s="20">
        <v>75240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18810</v>
      </c>
      <c r="Y8" s="20">
        <v>-18810</v>
      </c>
      <c r="Z8" s="21">
        <v>-100</v>
      </c>
      <c r="AA8" s="22">
        <v>75240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20560000</v>
      </c>
      <c r="D10" s="18"/>
      <c r="E10" s="19">
        <v>14619996</v>
      </c>
      <c r="F10" s="20">
        <v>14619996</v>
      </c>
      <c r="G10" s="20">
        <v>14620000</v>
      </c>
      <c r="H10" s="20"/>
      <c r="I10" s="20"/>
      <c r="J10" s="20">
        <v>14620000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14620000</v>
      </c>
      <c r="X10" s="20">
        <v>3654999</v>
      </c>
      <c r="Y10" s="20">
        <v>10965001</v>
      </c>
      <c r="Z10" s="21">
        <v>300.00010943915447</v>
      </c>
      <c r="AA10" s="22">
        <v>14619996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-179527090</v>
      </c>
      <c r="D14" s="18"/>
      <c r="E14" s="19">
        <v>-171018828</v>
      </c>
      <c r="F14" s="20">
        <v>-171018828</v>
      </c>
      <c r="G14" s="20">
        <v>-24427264</v>
      </c>
      <c r="H14" s="20">
        <v>-10683</v>
      </c>
      <c r="I14" s="20">
        <v>-53687033</v>
      </c>
      <c r="J14" s="20">
        <v>-78124980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-78124980</v>
      </c>
      <c r="X14" s="20">
        <v>-42754707</v>
      </c>
      <c r="Y14" s="20">
        <v>-35370273</v>
      </c>
      <c r="Z14" s="21">
        <v>82.728371872598728</v>
      </c>
      <c r="AA14" s="22">
        <v>-171018828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63189994</v>
      </c>
      <c r="D17" s="26">
        <f>SUM(D6:D16)</f>
        <v>0</v>
      </c>
      <c r="E17" s="27">
        <f t="shared" si="0"/>
        <v>56884104</v>
      </c>
      <c r="F17" s="28">
        <f t="shared" si="0"/>
        <v>56884104</v>
      </c>
      <c r="G17" s="28">
        <f t="shared" si="0"/>
        <v>7648393</v>
      </c>
      <c r="H17" s="28">
        <f t="shared" si="0"/>
        <v>19133163</v>
      </c>
      <c r="I17" s="28">
        <f t="shared" si="0"/>
        <v>-29772048</v>
      </c>
      <c r="J17" s="28">
        <f t="shared" si="0"/>
        <v>-2990492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-2990492</v>
      </c>
      <c r="X17" s="28">
        <f t="shared" si="0"/>
        <v>14221026</v>
      </c>
      <c r="Y17" s="28">
        <f t="shared" si="0"/>
        <v>-17211518</v>
      </c>
      <c r="Z17" s="29">
        <f>+IF(X17&lt;&gt;0,+(Y17/X17)*100,0)</f>
        <v>-121.02866558291927</v>
      </c>
      <c r="AA17" s="30">
        <f>SUM(AA6:AA16)</f>
        <v>56884104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-40618499</v>
      </c>
      <c r="D26" s="18"/>
      <c r="E26" s="19">
        <v>-25084587</v>
      </c>
      <c r="F26" s="20">
        <v>-25084587</v>
      </c>
      <c r="G26" s="20"/>
      <c r="H26" s="20">
        <v>-5929982</v>
      </c>
      <c r="I26" s="20">
        <v>-5996171</v>
      </c>
      <c r="J26" s="20">
        <v>-11926153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-11926153</v>
      </c>
      <c r="X26" s="20">
        <v>-6271149</v>
      </c>
      <c r="Y26" s="20">
        <v>-5655004</v>
      </c>
      <c r="Z26" s="21">
        <v>90.174926476790773</v>
      </c>
      <c r="AA26" s="22">
        <v>-25084587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-40618499</v>
      </c>
      <c r="D27" s="26">
        <f>SUM(D21:D26)</f>
        <v>0</v>
      </c>
      <c r="E27" s="27">
        <f t="shared" si="1"/>
        <v>-25084587</v>
      </c>
      <c r="F27" s="28">
        <f t="shared" si="1"/>
        <v>-25084587</v>
      </c>
      <c r="G27" s="28">
        <f t="shared" si="1"/>
        <v>0</v>
      </c>
      <c r="H27" s="28">
        <f t="shared" si="1"/>
        <v>-5929982</v>
      </c>
      <c r="I27" s="28">
        <f t="shared" si="1"/>
        <v>-5996171</v>
      </c>
      <c r="J27" s="28">
        <f t="shared" si="1"/>
        <v>-11926153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-11926153</v>
      </c>
      <c r="X27" s="28">
        <f t="shared" si="1"/>
        <v>-6271149</v>
      </c>
      <c r="Y27" s="28">
        <f t="shared" si="1"/>
        <v>-5655004</v>
      </c>
      <c r="Z27" s="29">
        <f>+IF(X27&lt;&gt;0,+(Y27/X27)*100,0)</f>
        <v>90.174926476790773</v>
      </c>
      <c r="AA27" s="30">
        <f>SUM(AA21:AA26)</f>
        <v>-25084587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22571495</v>
      </c>
      <c r="D38" s="32">
        <f>+D17+D27+D36</f>
        <v>0</v>
      </c>
      <c r="E38" s="33">
        <f t="shared" si="3"/>
        <v>31799517</v>
      </c>
      <c r="F38" s="2">
        <f t="shared" si="3"/>
        <v>31799517</v>
      </c>
      <c r="G38" s="2">
        <f t="shared" si="3"/>
        <v>7648393</v>
      </c>
      <c r="H38" s="2">
        <f t="shared" si="3"/>
        <v>13203181</v>
      </c>
      <c r="I38" s="2">
        <f t="shared" si="3"/>
        <v>-35768219</v>
      </c>
      <c r="J38" s="2">
        <f t="shared" si="3"/>
        <v>-14916645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-14916645</v>
      </c>
      <c r="X38" s="2">
        <f t="shared" si="3"/>
        <v>7949877</v>
      </c>
      <c r="Y38" s="2">
        <f t="shared" si="3"/>
        <v>-22866522</v>
      </c>
      <c r="Z38" s="34">
        <f>+IF(X38&lt;&gt;0,+(Y38/X38)*100,0)</f>
        <v>-287.63365772828939</v>
      </c>
      <c r="AA38" s="35">
        <f>+AA17+AA27+AA36</f>
        <v>31799517</v>
      </c>
    </row>
    <row r="39" spans="1:27" ht="13.5" x14ac:dyDescent="0.25">
      <c r="A39" s="23" t="s">
        <v>60</v>
      </c>
      <c r="B39" s="17"/>
      <c r="C39" s="32">
        <v>29474149</v>
      </c>
      <c r="D39" s="32"/>
      <c r="E39" s="33"/>
      <c r="F39" s="2"/>
      <c r="G39" s="2">
        <v>52270936</v>
      </c>
      <c r="H39" s="2">
        <f>+G40+H60</f>
        <v>59919329</v>
      </c>
      <c r="I39" s="2">
        <f>+H40+I60</f>
        <v>73122510</v>
      </c>
      <c r="J39" s="2">
        <f>+G39</f>
        <v>52270936</v>
      </c>
      <c r="K39" s="2">
        <f>+I40+K60</f>
        <v>37354291</v>
      </c>
      <c r="L39" s="2">
        <f>+K40+L60</f>
        <v>37354291</v>
      </c>
      <c r="M39" s="2">
        <f>+L40+M60</f>
        <v>37354291</v>
      </c>
      <c r="N39" s="2">
        <f>+K39</f>
        <v>37354291</v>
      </c>
      <c r="O39" s="2">
        <f>+M40+O60</f>
        <v>37354291</v>
      </c>
      <c r="P39" s="2">
        <f>+O40+P60</f>
        <v>37354291</v>
      </c>
      <c r="Q39" s="2">
        <f>+P40+Q60</f>
        <v>37354291</v>
      </c>
      <c r="R39" s="2">
        <f>+O39</f>
        <v>37354291</v>
      </c>
      <c r="S39" s="2">
        <f>+Q40+S60</f>
        <v>37354291</v>
      </c>
      <c r="T39" s="2">
        <f>+S40+T60</f>
        <v>37354291</v>
      </c>
      <c r="U39" s="2">
        <f>+T40+U60</f>
        <v>37354291</v>
      </c>
      <c r="V39" s="2">
        <f>+S39</f>
        <v>37354291</v>
      </c>
      <c r="W39" s="2">
        <f>+G39</f>
        <v>52270936</v>
      </c>
      <c r="X39" s="2"/>
      <c r="Y39" s="2">
        <f>+W39-X39</f>
        <v>52270936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52045644</v>
      </c>
      <c r="D40" s="43">
        <f t="shared" ref="D40:AA40" si="4">+D38+D39</f>
        <v>0</v>
      </c>
      <c r="E40" s="44">
        <f t="shared" si="4"/>
        <v>31799517</v>
      </c>
      <c r="F40" s="45">
        <f t="shared" si="4"/>
        <v>31799517</v>
      </c>
      <c r="G40" s="45">
        <f t="shared" si="4"/>
        <v>59919329</v>
      </c>
      <c r="H40" s="45">
        <f t="shared" si="4"/>
        <v>73122510</v>
      </c>
      <c r="I40" s="45">
        <f t="shared" si="4"/>
        <v>37354291</v>
      </c>
      <c r="J40" s="45">
        <f>+I40</f>
        <v>37354291</v>
      </c>
      <c r="K40" s="45">
        <f t="shared" si="4"/>
        <v>37354291</v>
      </c>
      <c r="L40" s="45">
        <f t="shared" si="4"/>
        <v>37354291</v>
      </c>
      <c r="M40" s="45">
        <f t="shared" si="4"/>
        <v>37354291</v>
      </c>
      <c r="N40" s="45">
        <f>+M40</f>
        <v>37354291</v>
      </c>
      <c r="O40" s="45">
        <f t="shared" si="4"/>
        <v>37354291</v>
      </c>
      <c r="P40" s="45">
        <f t="shared" si="4"/>
        <v>37354291</v>
      </c>
      <c r="Q40" s="45">
        <f t="shared" si="4"/>
        <v>37354291</v>
      </c>
      <c r="R40" s="45">
        <f>+Q40</f>
        <v>37354291</v>
      </c>
      <c r="S40" s="45">
        <f t="shared" si="4"/>
        <v>37354291</v>
      </c>
      <c r="T40" s="45">
        <f t="shared" si="4"/>
        <v>37354291</v>
      </c>
      <c r="U40" s="45">
        <f t="shared" si="4"/>
        <v>37354291</v>
      </c>
      <c r="V40" s="45">
        <f>+U40</f>
        <v>37354291</v>
      </c>
      <c r="W40" s="45">
        <f>+V40</f>
        <v>37354291</v>
      </c>
      <c r="X40" s="45">
        <f t="shared" si="4"/>
        <v>7949877</v>
      </c>
      <c r="Y40" s="45">
        <f t="shared" si="4"/>
        <v>29404414</v>
      </c>
      <c r="Z40" s="46">
        <f>+IF(X40&lt;&gt;0,+(Y40/X40)*100,0)</f>
        <v>369.87256532396663</v>
      </c>
      <c r="AA40" s="47">
        <f t="shared" si="4"/>
        <v>31799517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52270936</v>
      </c>
      <c r="J60">
        <v>52270936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21494000</v>
      </c>
      <c r="D9" s="18"/>
      <c r="E9" s="19"/>
      <c r="F9" s="20"/>
      <c r="G9" s="20">
        <v>1500000</v>
      </c>
      <c r="H9" s="20"/>
      <c r="I9" s="20"/>
      <c r="J9" s="20">
        <v>1500000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1500000</v>
      </c>
      <c r="X9" s="20"/>
      <c r="Y9" s="20">
        <v>1500000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-4848400</v>
      </c>
      <c r="F14" s="20">
        <v>-4848400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-1212099</v>
      </c>
      <c r="Y14" s="20">
        <v>1212099</v>
      </c>
      <c r="Z14" s="21">
        <v>-100</v>
      </c>
      <c r="AA14" s="22">
        <v>-4848400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21494000</v>
      </c>
      <c r="D17" s="26">
        <f>SUM(D6:D16)</f>
        <v>0</v>
      </c>
      <c r="E17" s="27">
        <f t="shared" si="0"/>
        <v>-4848400</v>
      </c>
      <c r="F17" s="28">
        <f t="shared" si="0"/>
        <v>-4848400</v>
      </c>
      <c r="G17" s="28">
        <f t="shared" si="0"/>
        <v>1500000</v>
      </c>
      <c r="H17" s="28">
        <f t="shared" si="0"/>
        <v>0</v>
      </c>
      <c r="I17" s="28">
        <f t="shared" si="0"/>
        <v>0</v>
      </c>
      <c r="J17" s="28">
        <f t="shared" si="0"/>
        <v>1500000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1500000</v>
      </c>
      <c r="X17" s="28">
        <f t="shared" si="0"/>
        <v>-1212099</v>
      </c>
      <c r="Y17" s="28">
        <f t="shared" si="0"/>
        <v>2712099</v>
      </c>
      <c r="Z17" s="29">
        <f>+IF(X17&lt;&gt;0,+(Y17/X17)*100,0)</f>
        <v>-223.75226776030672</v>
      </c>
      <c r="AA17" s="30">
        <f>SUM(AA6:AA16)</f>
        <v>-4848400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-14387710</v>
      </c>
      <c r="F26" s="20">
        <v>-14387710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-3596922</v>
      </c>
      <c r="Y26" s="20">
        <v>3596922</v>
      </c>
      <c r="Z26" s="21">
        <v>-100</v>
      </c>
      <c r="AA26" s="22">
        <v>-14387710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-14387710</v>
      </c>
      <c r="F27" s="28">
        <f t="shared" si="1"/>
        <v>-14387710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-3596922</v>
      </c>
      <c r="Y27" s="28">
        <f t="shared" si="1"/>
        <v>3596922</v>
      </c>
      <c r="Z27" s="29">
        <f>+IF(X27&lt;&gt;0,+(Y27/X27)*100,0)</f>
        <v>-100</v>
      </c>
      <c r="AA27" s="30">
        <f>SUM(AA21:AA26)</f>
        <v>-14387710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21494000</v>
      </c>
      <c r="D38" s="32">
        <f>+D17+D27+D36</f>
        <v>0</v>
      </c>
      <c r="E38" s="33">
        <f t="shared" si="3"/>
        <v>-19236110</v>
      </c>
      <c r="F38" s="2">
        <f t="shared" si="3"/>
        <v>-19236110</v>
      </c>
      <c r="G38" s="2">
        <f t="shared" si="3"/>
        <v>1500000</v>
      </c>
      <c r="H38" s="2">
        <f t="shared" si="3"/>
        <v>0</v>
      </c>
      <c r="I38" s="2">
        <f t="shared" si="3"/>
        <v>0</v>
      </c>
      <c r="J38" s="2">
        <f t="shared" si="3"/>
        <v>1500000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1500000</v>
      </c>
      <c r="X38" s="2">
        <f t="shared" si="3"/>
        <v>-4809021</v>
      </c>
      <c r="Y38" s="2">
        <f t="shared" si="3"/>
        <v>6309021</v>
      </c>
      <c r="Z38" s="34">
        <f>+IF(X38&lt;&gt;0,+(Y38/X38)*100,0)</f>
        <v>-131.19137970077486</v>
      </c>
      <c r="AA38" s="35">
        <f>+AA17+AA27+AA36</f>
        <v>-19236110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1500000</v>
      </c>
      <c r="I39" s="2">
        <f>+H40+I60</f>
        <v>1500000</v>
      </c>
      <c r="J39" s="2">
        <f>+G39</f>
        <v>0</v>
      </c>
      <c r="K39" s="2">
        <f>+I40+K60</f>
        <v>1500000</v>
      </c>
      <c r="L39" s="2">
        <f>+K40+L60</f>
        <v>1500000</v>
      </c>
      <c r="M39" s="2">
        <f>+L40+M60</f>
        <v>1500000</v>
      </c>
      <c r="N39" s="2">
        <f>+K39</f>
        <v>1500000</v>
      </c>
      <c r="O39" s="2">
        <f>+M40+O60</f>
        <v>1500000</v>
      </c>
      <c r="P39" s="2">
        <f>+O40+P60</f>
        <v>1500000</v>
      </c>
      <c r="Q39" s="2">
        <f>+P40+Q60</f>
        <v>1500000</v>
      </c>
      <c r="R39" s="2">
        <f>+O39</f>
        <v>1500000</v>
      </c>
      <c r="S39" s="2">
        <f>+Q40+S60</f>
        <v>1500000</v>
      </c>
      <c r="T39" s="2">
        <f>+S40+T60</f>
        <v>1500000</v>
      </c>
      <c r="U39" s="2">
        <f>+T40+U60</f>
        <v>1500000</v>
      </c>
      <c r="V39" s="2">
        <f>+S39</f>
        <v>1500000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21494000</v>
      </c>
      <c r="D40" s="43">
        <f t="shared" ref="D40:AA40" si="4">+D38+D39</f>
        <v>0</v>
      </c>
      <c r="E40" s="44">
        <f t="shared" si="4"/>
        <v>-19236110</v>
      </c>
      <c r="F40" s="45">
        <f t="shared" si="4"/>
        <v>-19236110</v>
      </c>
      <c r="G40" s="45">
        <f t="shared" si="4"/>
        <v>1500000</v>
      </c>
      <c r="H40" s="45">
        <f t="shared" si="4"/>
        <v>1500000</v>
      </c>
      <c r="I40" s="45">
        <f t="shared" si="4"/>
        <v>1500000</v>
      </c>
      <c r="J40" s="45">
        <f>+I40</f>
        <v>1500000</v>
      </c>
      <c r="K40" s="45">
        <f t="shared" si="4"/>
        <v>1500000</v>
      </c>
      <c r="L40" s="45">
        <f t="shared" si="4"/>
        <v>1500000</v>
      </c>
      <c r="M40" s="45">
        <f t="shared" si="4"/>
        <v>1500000</v>
      </c>
      <c r="N40" s="45">
        <f>+M40</f>
        <v>1500000</v>
      </c>
      <c r="O40" s="45">
        <f t="shared" si="4"/>
        <v>1500000</v>
      </c>
      <c r="P40" s="45">
        <f t="shared" si="4"/>
        <v>1500000</v>
      </c>
      <c r="Q40" s="45">
        <f t="shared" si="4"/>
        <v>1500000</v>
      </c>
      <c r="R40" s="45">
        <f>+Q40</f>
        <v>1500000</v>
      </c>
      <c r="S40" s="45">
        <f t="shared" si="4"/>
        <v>1500000</v>
      </c>
      <c r="T40" s="45">
        <f t="shared" si="4"/>
        <v>1500000</v>
      </c>
      <c r="U40" s="45">
        <f t="shared" si="4"/>
        <v>1500000</v>
      </c>
      <c r="V40" s="45">
        <f>+U40</f>
        <v>1500000</v>
      </c>
      <c r="W40" s="45">
        <f>+V40</f>
        <v>1500000</v>
      </c>
      <c r="X40" s="45">
        <f t="shared" si="4"/>
        <v>-4809021</v>
      </c>
      <c r="Y40" s="45">
        <f t="shared" si="4"/>
        <v>6309021</v>
      </c>
      <c r="Z40" s="46">
        <f>+IF(X40&lt;&gt;0,+(Y40/X40)*100,0)</f>
        <v>-131.19137970077486</v>
      </c>
      <c r="AA40" s="47">
        <f t="shared" si="4"/>
        <v>-19236110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600000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5460973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-3934862</v>
      </c>
      <c r="D14" s="18"/>
      <c r="E14" s="19">
        <v>-4269565</v>
      </c>
      <c r="F14" s="20">
        <v>-4269565</v>
      </c>
      <c r="G14" s="20">
        <v>-1244408</v>
      </c>
      <c r="H14" s="20">
        <v>-1216202</v>
      </c>
      <c r="I14" s="20">
        <v>-276236</v>
      </c>
      <c r="J14" s="20">
        <v>-2736846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-2736846</v>
      </c>
      <c r="X14" s="20">
        <v>-952456</v>
      </c>
      <c r="Y14" s="20">
        <v>-1784390</v>
      </c>
      <c r="Z14" s="21">
        <v>187.34618712045489</v>
      </c>
      <c r="AA14" s="22">
        <v>-4269565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2126111</v>
      </c>
      <c r="D17" s="26">
        <f>SUM(D6:D16)</f>
        <v>0</v>
      </c>
      <c r="E17" s="27">
        <f t="shared" si="0"/>
        <v>-4269565</v>
      </c>
      <c r="F17" s="28">
        <f t="shared" si="0"/>
        <v>-4269565</v>
      </c>
      <c r="G17" s="28">
        <f t="shared" si="0"/>
        <v>-1244408</v>
      </c>
      <c r="H17" s="28">
        <f t="shared" si="0"/>
        <v>-1216202</v>
      </c>
      <c r="I17" s="28">
        <f t="shared" si="0"/>
        <v>-276236</v>
      </c>
      <c r="J17" s="28">
        <f t="shared" si="0"/>
        <v>-2736846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-2736846</v>
      </c>
      <c r="X17" s="28">
        <f t="shared" si="0"/>
        <v>-952456</v>
      </c>
      <c r="Y17" s="28">
        <f t="shared" si="0"/>
        <v>-1784390</v>
      </c>
      <c r="Z17" s="29">
        <f>+IF(X17&lt;&gt;0,+(Y17/X17)*100,0)</f>
        <v>187.34618712045489</v>
      </c>
      <c r="AA17" s="30">
        <f>SUM(AA6:AA16)</f>
        <v>-4269565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-5626205</v>
      </c>
      <c r="D26" s="18"/>
      <c r="E26" s="19">
        <v>-4047826</v>
      </c>
      <c r="F26" s="20">
        <v>-4047826</v>
      </c>
      <c r="G26" s="20"/>
      <c r="H26" s="20"/>
      <c r="I26" s="20">
        <v>-1620408</v>
      </c>
      <c r="J26" s="20">
        <v>-1620408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-1620408</v>
      </c>
      <c r="X26" s="20">
        <v>-4047826</v>
      </c>
      <c r="Y26" s="20">
        <v>2427418</v>
      </c>
      <c r="Z26" s="21">
        <v>-59.968437378484154</v>
      </c>
      <c r="AA26" s="22">
        <v>-4047826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-5626205</v>
      </c>
      <c r="D27" s="26">
        <f>SUM(D21:D26)</f>
        <v>0</v>
      </c>
      <c r="E27" s="27">
        <f t="shared" si="1"/>
        <v>-4047826</v>
      </c>
      <c r="F27" s="28">
        <f t="shared" si="1"/>
        <v>-4047826</v>
      </c>
      <c r="G27" s="28">
        <f t="shared" si="1"/>
        <v>0</v>
      </c>
      <c r="H27" s="28">
        <f t="shared" si="1"/>
        <v>0</v>
      </c>
      <c r="I27" s="28">
        <f t="shared" si="1"/>
        <v>-1620408</v>
      </c>
      <c r="J27" s="28">
        <f t="shared" si="1"/>
        <v>-1620408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-1620408</v>
      </c>
      <c r="X27" s="28">
        <f t="shared" si="1"/>
        <v>-4047826</v>
      </c>
      <c r="Y27" s="28">
        <f t="shared" si="1"/>
        <v>2427418</v>
      </c>
      <c r="Z27" s="29">
        <f>+IF(X27&lt;&gt;0,+(Y27/X27)*100,0)</f>
        <v>-59.968437378484154</v>
      </c>
      <c r="AA27" s="30">
        <f>SUM(AA21:AA26)</f>
        <v>-4047826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-3500094</v>
      </c>
      <c r="D38" s="32">
        <f>+D17+D27+D36</f>
        <v>0</v>
      </c>
      <c r="E38" s="33">
        <f t="shared" si="3"/>
        <v>-8317391</v>
      </c>
      <c r="F38" s="2">
        <f t="shared" si="3"/>
        <v>-8317391</v>
      </c>
      <c r="G38" s="2">
        <f t="shared" si="3"/>
        <v>-1244408</v>
      </c>
      <c r="H38" s="2">
        <f t="shared" si="3"/>
        <v>-1216202</v>
      </c>
      <c r="I38" s="2">
        <f t="shared" si="3"/>
        <v>-1896644</v>
      </c>
      <c r="J38" s="2">
        <f t="shared" si="3"/>
        <v>-4357254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-4357254</v>
      </c>
      <c r="X38" s="2">
        <f t="shared" si="3"/>
        <v>-5000282</v>
      </c>
      <c r="Y38" s="2">
        <f t="shared" si="3"/>
        <v>643028</v>
      </c>
      <c r="Z38" s="34">
        <f>+IF(X38&lt;&gt;0,+(Y38/X38)*100,0)</f>
        <v>-12.859834705322621</v>
      </c>
      <c r="AA38" s="35">
        <f>+AA17+AA27+AA36</f>
        <v>-8317391</v>
      </c>
    </row>
    <row r="39" spans="1:27" ht="13.5" x14ac:dyDescent="0.25">
      <c r="A39" s="23" t="s">
        <v>60</v>
      </c>
      <c r="B39" s="17"/>
      <c r="C39" s="32">
        <v>-14724432</v>
      </c>
      <c r="D39" s="32"/>
      <c r="E39" s="33">
        <v>3235073</v>
      </c>
      <c r="F39" s="2">
        <v>3235073</v>
      </c>
      <c r="G39" s="2">
        <v>-26913409</v>
      </c>
      <c r="H39" s="2">
        <f>+G40+H60</f>
        <v>-27415644</v>
      </c>
      <c r="I39" s="2">
        <f>+H40+I60</f>
        <v>-28631846</v>
      </c>
      <c r="J39" s="2">
        <f>+G39</f>
        <v>-26913409</v>
      </c>
      <c r="K39" s="2">
        <f>+I40+K60</f>
        <v>-30528490</v>
      </c>
      <c r="L39" s="2">
        <f>+K40+L60</f>
        <v>-30528490</v>
      </c>
      <c r="M39" s="2">
        <f>+L40+M60</f>
        <v>-30528490</v>
      </c>
      <c r="N39" s="2">
        <f>+K39</f>
        <v>-30528490</v>
      </c>
      <c r="O39" s="2">
        <f>+M40+O60</f>
        <v>-30528490</v>
      </c>
      <c r="P39" s="2">
        <f>+O40+P60</f>
        <v>-30528490</v>
      </c>
      <c r="Q39" s="2">
        <f>+P40+Q60</f>
        <v>-30528490</v>
      </c>
      <c r="R39" s="2">
        <f>+O39</f>
        <v>-30528490</v>
      </c>
      <c r="S39" s="2">
        <f>+Q40+S60</f>
        <v>-30528490</v>
      </c>
      <c r="T39" s="2">
        <f>+S40+T60</f>
        <v>-30528490</v>
      </c>
      <c r="U39" s="2">
        <f>+T40+U60</f>
        <v>-30528490</v>
      </c>
      <c r="V39" s="2">
        <f>+S39</f>
        <v>-30528490</v>
      </c>
      <c r="W39" s="2">
        <f>+G39</f>
        <v>-26913409</v>
      </c>
      <c r="X39" s="2">
        <v>3235073</v>
      </c>
      <c r="Y39" s="2">
        <f>+W39-X39</f>
        <v>-30148482</v>
      </c>
      <c r="Z39" s="34">
        <f>+IF(X39&lt;&gt;0,+(Y39/X39)*100,0)</f>
        <v>-931.92586380585533</v>
      </c>
      <c r="AA39" s="35">
        <v>3235073</v>
      </c>
    </row>
    <row r="40" spans="1:27" ht="13.5" x14ac:dyDescent="0.25">
      <c r="A40" s="41" t="s">
        <v>62</v>
      </c>
      <c r="B40" s="42" t="s">
        <v>61</v>
      </c>
      <c r="C40" s="43">
        <f>+C38+C39</f>
        <v>-18224526</v>
      </c>
      <c r="D40" s="43">
        <f t="shared" ref="D40:AA40" si="4">+D38+D39</f>
        <v>0</v>
      </c>
      <c r="E40" s="44">
        <f t="shared" si="4"/>
        <v>-5082318</v>
      </c>
      <c r="F40" s="45">
        <f t="shared" si="4"/>
        <v>-5082318</v>
      </c>
      <c r="G40" s="45">
        <f t="shared" si="4"/>
        <v>-28157817</v>
      </c>
      <c r="H40" s="45">
        <f t="shared" si="4"/>
        <v>-28631846</v>
      </c>
      <c r="I40" s="45">
        <f t="shared" si="4"/>
        <v>-30528490</v>
      </c>
      <c r="J40" s="45">
        <f>+I40</f>
        <v>-30528490</v>
      </c>
      <c r="K40" s="45">
        <f t="shared" si="4"/>
        <v>-30528490</v>
      </c>
      <c r="L40" s="45">
        <f t="shared" si="4"/>
        <v>-30528490</v>
      </c>
      <c r="M40" s="45">
        <f t="shared" si="4"/>
        <v>-30528490</v>
      </c>
      <c r="N40" s="45">
        <f>+M40</f>
        <v>-30528490</v>
      </c>
      <c r="O40" s="45">
        <f t="shared" si="4"/>
        <v>-30528490</v>
      </c>
      <c r="P40" s="45">
        <f t="shared" si="4"/>
        <v>-30528490</v>
      </c>
      <c r="Q40" s="45">
        <f t="shared" si="4"/>
        <v>-30528490</v>
      </c>
      <c r="R40" s="45">
        <f>+Q40</f>
        <v>-30528490</v>
      </c>
      <c r="S40" s="45">
        <f t="shared" si="4"/>
        <v>-30528490</v>
      </c>
      <c r="T40" s="45">
        <f t="shared" si="4"/>
        <v>-30528490</v>
      </c>
      <c r="U40" s="45">
        <f t="shared" si="4"/>
        <v>-30528490</v>
      </c>
      <c r="V40" s="45">
        <f>+U40</f>
        <v>-30528490</v>
      </c>
      <c r="W40" s="45">
        <f>+V40</f>
        <v>-30528490</v>
      </c>
      <c r="X40" s="45">
        <f t="shared" si="4"/>
        <v>-1765209</v>
      </c>
      <c r="Y40" s="45">
        <f t="shared" si="4"/>
        <v>-29505454</v>
      </c>
      <c r="Z40" s="46">
        <f>+IF(X40&lt;&gt;0,+(Y40/X40)*100,0)</f>
        <v>1671.4991822498071</v>
      </c>
      <c r="AA40" s="47">
        <f t="shared" si="4"/>
        <v>-5082318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-26913409</v>
      </c>
      <c r="H60">
        <v>742173</v>
      </c>
      <c r="J60">
        <v>-26913409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-5203482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-5203482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-5203482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-2425691</v>
      </c>
      <c r="D39" s="32"/>
      <c r="E39" s="33"/>
      <c r="F39" s="2"/>
      <c r="G39" s="2"/>
      <c r="H39" s="2">
        <f>+G40+H60</f>
        <v>0</v>
      </c>
      <c r="I39" s="2">
        <f>+H40+I60</f>
        <v>-7629172</v>
      </c>
      <c r="J39" s="2">
        <f>+G39</f>
        <v>0</v>
      </c>
      <c r="K39" s="2">
        <f>+I40+K60</f>
        <v>-7629172</v>
      </c>
      <c r="L39" s="2">
        <f>+K40+L60</f>
        <v>-7629172</v>
      </c>
      <c r="M39" s="2">
        <f>+L40+M60</f>
        <v>-7629172</v>
      </c>
      <c r="N39" s="2">
        <f>+K39</f>
        <v>-7629172</v>
      </c>
      <c r="O39" s="2">
        <f>+M40+O60</f>
        <v>-7629172</v>
      </c>
      <c r="P39" s="2">
        <f>+O40+P60</f>
        <v>-7629172</v>
      </c>
      <c r="Q39" s="2">
        <f>+P40+Q60</f>
        <v>-7629172</v>
      </c>
      <c r="R39" s="2">
        <f>+O39</f>
        <v>-7629172</v>
      </c>
      <c r="S39" s="2">
        <f>+Q40+S60</f>
        <v>-7629172</v>
      </c>
      <c r="T39" s="2">
        <f>+S40+T60</f>
        <v>-7629172</v>
      </c>
      <c r="U39" s="2">
        <f>+T40+U60</f>
        <v>-7629172</v>
      </c>
      <c r="V39" s="2">
        <f>+S39</f>
        <v>-7629172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-7629173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-7629172</v>
      </c>
      <c r="J40" s="45">
        <f>+I40</f>
        <v>-7629172</v>
      </c>
      <c r="K40" s="45">
        <f t="shared" si="4"/>
        <v>-7629172</v>
      </c>
      <c r="L40" s="45">
        <f t="shared" si="4"/>
        <v>-7629172</v>
      </c>
      <c r="M40" s="45">
        <f t="shared" si="4"/>
        <v>-7629172</v>
      </c>
      <c r="N40" s="45">
        <f>+M40</f>
        <v>-7629172</v>
      </c>
      <c r="O40" s="45">
        <f t="shared" si="4"/>
        <v>-7629172</v>
      </c>
      <c r="P40" s="45">
        <f t="shared" si="4"/>
        <v>-7629172</v>
      </c>
      <c r="Q40" s="45">
        <f t="shared" si="4"/>
        <v>-7629172</v>
      </c>
      <c r="R40" s="45">
        <f>+Q40</f>
        <v>-7629172</v>
      </c>
      <c r="S40" s="45">
        <f t="shared" si="4"/>
        <v>-7629172</v>
      </c>
      <c r="T40" s="45">
        <f t="shared" si="4"/>
        <v>-7629172</v>
      </c>
      <c r="U40" s="45">
        <f t="shared" si="4"/>
        <v>-7629172</v>
      </c>
      <c r="V40" s="45">
        <f>+U40</f>
        <v>-7629172</v>
      </c>
      <c r="W40" s="45">
        <f>+V40</f>
        <v>-7629172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-7629172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2E94B8E-0C99-42F7-91F3-4334419A8848}"/>
</file>

<file path=customXml/itemProps2.xml><?xml version="1.0" encoding="utf-8"?>
<ds:datastoreItem xmlns:ds="http://schemas.openxmlformats.org/officeDocument/2006/customXml" ds:itemID="{5CF4DB9D-80D8-4247-9FB6-8B6C1175A47D}"/>
</file>

<file path=customXml/itemProps3.xml><?xml version="1.0" encoding="utf-8"?>
<ds:datastoreItem xmlns:ds="http://schemas.openxmlformats.org/officeDocument/2006/customXml" ds:itemID="{3B1DF23F-91B4-4DF7-8345-AF8025D766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2024-11-11T12:16:03Z</dcterms:created>
  <dcterms:modified xsi:type="dcterms:W3CDTF">2024-11-11T12:34:16Z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